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4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'1.1'!$A$16:$J$52</definedName>
    <definedName name="_xlnm.Print_Titles" localSheetId="1">'1.1'!$1:$6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4" l="1"/>
  <c r="F63" i="4"/>
  <c r="F18" i="7" l="1"/>
  <c r="G18" i="7"/>
  <c r="H93" i="4"/>
  <c r="I93" i="4"/>
  <c r="F93" i="4"/>
  <c r="G85" i="1"/>
  <c r="F85" i="1"/>
  <c r="A61" i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G52" i="1"/>
  <c r="F50" i="1"/>
  <c r="F49" i="1"/>
  <c r="F48" i="1"/>
  <c r="F47" i="1"/>
  <c r="F46" i="1"/>
  <c r="F45" i="1"/>
  <c r="F44" i="1"/>
  <c r="F52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19" i="1"/>
  <c r="F23" i="5" l="1"/>
  <c r="G23" i="5" l="1"/>
  <c r="G21" i="7"/>
  <c r="C11" i="8" l="1"/>
  <c r="C11" i="7"/>
  <c r="C11" i="5"/>
  <c r="C11" i="4"/>
  <c r="C12" i="4"/>
  <c r="G77" i="4" s="1"/>
  <c r="G93" i="4" s="1"/>
  <c r="A9" i="8" l="1"/>
  <c r="H32" i="8"/>
  <c r="G32" i="8"/>
  <c r="G21" i="8"/>
  <c r="F21" i="8"/>
  <c r="H21" i="8"/>
  <c r="C12" i="8"/>
  <c r="F29" i="8" s="1"/>
  <c r="F30" i="8" l="1"/>
  <c r="H32" i="7" l="1"/>
  <c r="G32" i="7"/>
  <c r="H21" i="7"/>
  <c r="C12" i="7"/>
  <c r="F21" i="7" s="1"/>
  <c r="F29" i="7" l="1"/>
  <c r="F30" i="7"/>
  <c r="C12" i="5" l="1"/>
  <c r="A9" i="1"/>
  <c r="A9" i="4"/>
  <c r="A9" i="5"/>
  <c r="I103" i="4"/>
  <c r="H34" i="5"/>
  <c r="G103" i="4"/>
  <c r="G34" i="5"/>
  <c r="H23" i="5"/>
  <c r="F31" i="5" l="1"/>
  <c r="F32" i="5"/>
  <c r="F103" i="4" l="1"/>
  <c r="A9" i="7"/>
</calcChain>
</file>

<file path=xl/sharedStrings.xml><?xml version="1.0" encoding="utf-8"?>
<sst xmlns="http://schemas.openxmlformats.org/spreadsheetml/2006/main" count="896" uniqueCount="183">
  <si>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</si>
  <si>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</si>
  <si>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</si>
  <si>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</si>
  <si>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</si>
  <si>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</si>
  <si>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</si>
  <si>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</si>
  <si>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</si>
  <si>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</si>
  <si>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</si>
  <si>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</si>
  <si>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</si>
  <si>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</si>
  <si>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</si>
  <si>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</si>
  <si>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</si>
  <si>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</si>
  <si>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</si>
  <si>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</si>
  <si>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</si>
  <si>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</si>
  <si>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</si>
  <si>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</si>
  <si>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</si>
  <si>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</si>
  <si>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</si>
  <si>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</si>
  <si>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</si>
  <si>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</si>
  <si>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BANCO ITAU</t>
  </si>
  <si>
    <t>CODEUDORIA</t>
  </si>
  <si>
    <t>SOLIDARIA</t>
  </si>
  <si>
    <t>MINDRAY</t>
  </si>
  <si>
    <t>BANCO CONTINENTAL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</si>
  <si>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</si>
  <si>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</si>
  <si>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</si>
  <si>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</si>
  <si>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</si>
  <si>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</si>
  <si>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</si>
  <si>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</si>
  <si>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</si>
  <si>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</si>
  <si>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</si>
  <si>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</si>
  <si>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</si>
  <si>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</si>
  <si>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</si>
  <si>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</si>
  <si>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</si>
  <si>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</si>
  <si>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</si>
  <si>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</si>
  <si>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</si>
  <si>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</si>
  <si>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</si>
  <si>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BANCO FAMILIAR</t>
  </si>
  <si>
    <t>BANCO ATLAS</t>
  </si>
  <si>
    <t>BANCO BASA S.A.</t>
  </si>
  <si>
    <t>BVPASA PEG1 SERIE 6</t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</si>
  <si>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</si>
  <si>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</si>
  <si>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</si>
  <si>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</si>
  <si>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</si>
  <si>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</si>
  <si>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1</t>
  </si>
  <si>
    <t>BVPASA PEG 1 SERIE 2</t>
  </si>
  <si>
    <t>BVPASA PEG 1 SERIE 3</t>
  </si>
  <si>
    <t>BVPASA PEG 1 SERIE 4</t>
  </si>
  <si>
    <t>BVPASA PEG 1 SERIE 5</t>
  </si>
  <si>
    <t>BVPASA PEG 1 SERIE 6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</si>
  <si>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</si>
  <si>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</si>
  <si>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</si>
  <si>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</si>
  <si>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</si>
  <si>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</si>
  <si>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 xml:space="preserve"> 03/04/2023</t>
  </si>
  <si>
    <t>PRESTAMOS DE SOCIOS GS.</t>
  </si>
  <si>
    <t>AGUINALDOS A PAGAR</t>
  </si>
  <si>
    <t>DIVIDENDOS A PAGAR</t>
  </si>
  <si>
    <t xml:space="preserve"> 22/03/2023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</si>
  <si>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</si>
  <si>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</si>
  <si>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</si>
  <si>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</si>
  <si>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</si>
  <si>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</si>
  <si>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</si>
  <si>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CER TEST BIOTEC SL</t>
  </si>
  <si>
    <t>NOVA BIOMEDICAL</t>
  </si>
  <si>
    <t>GONZALO IGNACIO SAMANIEGO ZUBIZARRETA</t>
  </si>
  <si>
    <t>OPERATIVO</t>
  </si>
  <si>
    <t>PARTICULARES</t>
  </si>
  <si>
    <t>WIENER LAB SWITZERLAND- SUIZA</t>
  </si>
  <si>
    <t>KACIL INDUSTRIA E COMERCIO LDA.</t>
  </si>
  <si>
    <t>CRAL ARTIGOS PARA LABORATORIO LTDA</t>
  </si>
  <si>
    <t>ARKRAY GLOBAL BUSINESS INC</t>
  </si>
  <si>
    <t>HAMBURG SUDAMERIKANISCHE</t>
  </si>
  <si>
    <t>(en EUR)</t>
  </si>
  <si>
    <t>AGP ETIQUETAS  ADHESIVAS S.R.L.</t>
  </si>
  <si>
    <t>AUTOMOTOR S.A</t>
  </si>
  <si>
    <t>BASE BASE SA</t>
  </si>
  <si>
    <t>BRINGCO SA</t>
  </si>
  <si>
    <t>BTR - TRANSPORTES RESPRESENTACIONES S.R.L.</t>
  </si>
  <si>
    <t>EL MEJOR VENDING S.A.</t>
  </si>
  <si>
    <t>WIZARD SOLUTIONS SRL</t>
  </si>
  <si>
    <t>COMPUSAVER S.A.</t>
  </si>
  <si>
    <t>ESSAP S.A</t>
  </si>
  <si>
    <t>EUROCAR S.A</t>
  </si>
  <si>
    <t>GS CUBIERTAS S.A</t>
  </si>
  <si>
    <t>J. FLEISCHMAN Y CIA SRL</t>
  </si>
  <si>
    <t>LA CONSOLIDADA SA DE SEGUROS</t>
  </si>
  <si>
    <t>MANUEL ANTONIO DA COSTA</t>
  </si>
  <si>
    <t>NEW COURIER S.R.L.</t>
  </si>
  <si>
    <t>RUMBOS S.A. DE SEGUROS</t>
  </si>
  <si>
    <t>SEGURIDAD S.A. COMPAÑIA DE SEGUROS</t>
  </si>
  <si>
    <t>SHANTAL S.A.</t>
  </si>
  <si>
    <t>SIEMI SRL</t>
  </si>
  <si>
    <t>OTROS PROVEEDORES LOCALES</t>
  </si>
  <si>
    <t>MILCIADES RAMOS</t>
  </si>
  <si>
    <t>TARJETA DE CREDITO BANCO FAMILIAR</t>
  </si>
  <si>
    <t>ANTICIPO DE CLIENTES</t>
  </si>
  <si>
    <t>OTRAS CUENTAS A PAGAR</t>
  </si>
  <si>
    <t>INTERESES A DEVENGAR</t>
  </si>
  <si>
    <t>BANCO RIO SAECA</t>
  </si>
  <si>
    <t xml:space="preserve">BANCOP </t>
  </si>
  <si>
    <t>CAJA MUTUAL DE COOPERATIVISTAS DEL PY</t>
  </si>
  <si>
    <t>FIC DE FINANZAS</t>
  </si>
  <si>
    <t>FIC S.A. DE FINANZAS</t>
  </si>
  <si>
    <t>FINANCIERA PYO JAPONESA</t>
  </si>
  <si>
    <t>13/04/2022.</t>
  </si>
  <si>
    <t>INTERFISA BANCO</t>
  </si>
  <si>
    <t>VISION BANCO SAECA</t>
  </si>
  <si>
    <t>ADS IND. Y COM. S.A.</t>
  </si>
  <si>
    <t>30/062021</t>
  </si>
  <si>
    <t>AMX PARAGUAY S.A.</t>
  </si>
  <si>
    <t>ANDE</t>
  </si>
  <si>
    <t>AUTO LOGIC S.A.</t>
  </si>
  <si>
    <t xml:space="preserve">AUTOMOTOR S.A </t>
  </si>
  <si>
    <t xml:space="preserve">CARMEN SOLEDAD ARANDA </t>
  </si>
  <si>
    <t xml:space="preserve">COMPUSAVER S.A. </t>
  </si>
  <si>
    <t xml:space="preserve">DHL (PARAGUAY) S.R.L </t>
  </si>
  <si>
    <t>EL MEJOR S.R.L</t>
  </si>
  <si>
    <t xml:space="preserve">ENRIQUE ALEJANDRO MAAS FRANCO </t>
  </si>
  <si>
    <t>EXTINFUEGOS S.A.</t>
  </si>
  <si>
    <t xml:space="preserve">HOSPICENTER S.A. </t>
  </si>
  <si>
    <t xml:space="preserve">INDEX S.A </t>
  </si>
  <si>
    <t>INFOTEC S.A.</t>
  </si>
  <si>
    <t>KUATIAPO S.A.</t>
  </si>
  <si>
    <t>LUIS ENRIQUE PERONI GIRALT</t>
  </si>
  <si>
    <t>MAGALI MARIA ASUNCION MALDONADO ADRIZ</t>
  </si>
  <si>
    <t xml:space="preserve">MAMBO S.A. </t>
  </si>
  <si>
    <t>PARAGUAY ENERGY OPERACIONES Y LOGISTICA SRL</t>
  </si>
  <si>
    <t>PREMIER HILL - HOTE</t>
  </si>
  <si>
    <t>SAMA SA</t>
  </si>
  <si>
    <t>TELEFONICA CELULAR DEL PARAGUAY S.A.E.</t>
  </si>
  <si>
    <t>UNIFLEX SA</t>
  </si>
  <si>
    <t>PROVEEDORES DEL EXTERIOR</t>
  </si>
  <si>
    <t>GENRUI BIOTECH INC</t>
  </si>
  <si>
    <t>WIENER LABORATORIOS SAIC</t>
  </si>
  <si>
    <t>JIANGSU KANGJIAN IMP &amp; EXPORT CO LTD</t>
  </si>
  <si>
    <t>INFOPIA CO,.LTD</t>
  </si>
  <si>
    <t xml:space="preserve">Shenzhen Microprofit Biotech Co.,Ltd. </t>
  </si>
  <si>
    <t>LABORATORIOS CONDA S.A.</t>
  </si>
  <si>
    <t>CHEMBIO DIAGNOSTIC SYSTEMS</t>
  </si>
  <si>
    <t>LABOMIZ SCIENTIFIC LTD</t>
  </si>
  <si>
    <t xml:space="preserve"> Biobase Meihua Trading Co., Ltd</t>
  </si>
  <si>
    <t xml:space="preserve"> FANEM LTDA.</t>
  </si>
  <si>
    <t>PRO A 1203 - VALTEK S.A.</t>
  </si>
  <si>
    <t xml:space="preserve"> LABEX</t>
  </si>
  <si>
    <t>BIOLABO SAS</t>
  </si>
  <si>
    <t>JS MEDICINA ELECTRONICA</t>
  </si>
  <si>
    <t>ACCUMAX LAB TECHNOLOGY</t>
  </si>
  <si>
    <t>BIOCAP</t>
  </si>
  <si>
    <t>BIOCAN DIAGNOSTICS INC.</t>
  </si>
  <si>
    <t>GENEPROOF A.S.</t>
  </si>
  <si>
    <t>ARI MEDICAL TECHNOLOGY CO.</t>
  </si>
  <si>
    <t>DIASORIN SPA</t>
  </si>
  <si>
    <t>30.06.2021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</si>
</sst>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_-* #,##0\ _€_-;\-* #,##0\ _€_-;_-* &quot;-&quot;??\ _€_-;_-@_-"/>
    <numFmt numFmtId="167" formatCode="_ * #,##0_ ;_ * \-#,##0_ ;_ * &quot;-&quot;_ ;_ @_ 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1" applyAlignment="1" applyProtection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3" fontId="5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0" fontId="10" fillId="0" borderId="4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 textRotation="180"/>
    </xf>
    <xf numFmtId="165" fontId="8" fillId="0" borderId="0" xfId="0" applyNumberFormat="1" applyFont="1" applyAlignment="1">
      <alignment horizontal="center"/>
    </xf>
    <xf numFmtId="3" fontId="5" fillId="0" borderId="0" xfId="0" applyNumberFormat="1" applyFont="1"/>
    <xf numFmtId="4" fontId="8" fillId="0" borderId="0" xfId="0" applyNumberFormat="1" applyFont="1" applyAlignment="1">
      <alignment horizontal="left"/>
    </xf>
    <xf numFmtId="0" fontId="10" fillId="0" borderId="0" xfId="0" applyFont="1"/>
    <xf numFmtId="0" fontId="17" fillId="0" borderId="0" xfId="0" applyFont="1"/>
    <xf numFmtId="3" fontId="5" fillId="0" borderId="2" xfId="0" applyNumberFormat="1" applyFont="1" applyBorder="1"/>
    <xf numFmtId="3" fontId="10" fillId="0" borderId="4" xfId="0" applyNumberFormat="1" applyFont="1" applyBorder="1"/>
    <xf numFmtId="4" fontId="10" fillId="0" borderId="4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4" fontId="5" fillId="0" borderId="2" xfId="0" applyNumberFormat="1" applyFont="1" applyBorder="1"/>
    <xf numFmtId="3" fontId="5" fillId="0" borderId="0" xfId="2" applyNumberFormat="1" applyFont="1"/>
    <xf numFmtId="0" fontId="6" fillId="0" borderId="0" xfId="0" applyFont="1" applyAlignment="1">
      <alignment horizontal="center"/>
    </xf>
    <xf numFmtId="3" fontId="5" fillId="0" borderId="0" xfId="0" applyNumberFormat="1" applyFont="1" applyFill="1" applyAlignment="1">
      <alignment horizontal="right"/>
    </xf>
    <xf numFmtId="4" fontId="5" fillId="0" borderId="0" xfId="2" applyNumberFormat="1" applyFont="1" applyFill="1" applyAlignment="1">
      <alignment horizontal="right"/>
    </xf>
    <xf numFmtId="0" fontId="18" fillId="0" borderId="0" xfId="1" applyFont="1" applyAlignment="1" applyProtection="1"/>
    <xf numFmtId="0" fontId="19" fillId="0" borderId="0" xfId="0" applyFont="1"/>
    <xf numFmtId="3" fontId="10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3" fontId="6" fillId="0" borderId="0" xfId="0" applyNumberFormat="1" applyFont="1"/>
    <xf numFmtId="0" fontId="21" fillId="0" borderId="0" xfId="0" applyFont="1"/>
    <xf numFmtId="164" fontId="10" fillId="0" borderId="4" xfId="2" applyNumberFormat="1" applyFont="1" applyBorder="1"/>
    <xf numFmtId="0" fontId="10" fillId="0" borderId="0" xfId="0" applyFont="1" applyAlignment="1"/>
    <xf numFmtId="3" fontId="5" fillId="0" borderId="0" xfId="0" applyNumberFormat="1" applyFont="1" applyFill="1"/>
    <xf numFmtId="0" fontId="20" fillId="0" borderId="0" xfId="0" applyFont="1"/>
    <xf numFmtId="0" fontId="17" fillId="0" borderId="0" xfId="0" applyFont="1" applyAlignment="1">
      <alignment horizontal="center"/>
    </xf>
    <xf numFmtId="15" fontId="10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0" fillId="0" borderId="7" xfId="0" applyNumberFormat="1" applyFont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right"/>
    </xf>
    <xf numFmtId="3" fontId="10" fillId="0" borderId="7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Alignment="1">
      <alignment horizontal="center"/>
    </xf>
    <xf numFmtId="166" fontId="5" fillId="0" borderId="0" xfId="2" applyNumberFormat="1" applyFont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 vertical="center" wrapText="1"/>
    </xf>
    <xf numFmtId="0" fontId="3" fillId="0" borderId="0" xfId="1" applyFont="1" applyAlignment="1" applyProtection="1"/>
    <xf numFmtId="0" fontId="3" fillId="0" borderId="0" xfId="1" applyFont="1" applyAlignment="1" applyProtection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3" fontId="5" fillId="0" borderId="0" xfId="2" applyNumberFormat="1" applyFont="1" applyFill="1" applyAlignment="1">
      <alignment horizontal="right"/>
    </xf>
    <xf numFmtId="0" fontId="20" fillId="0" borderId="0" xfId="0" applyFont="1" applyFill="1"/>
    <xf numFmtId="3" fontId="20" fillId="0" borderId="0" xfId="2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3" fontId="2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3" fontId="10" fillId="0" borderId="4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3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/>
    <xf numFmtId="3" fontId="5" fillId="0" borderId="0" xfId="0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right" vertical="center" wrapText="1"/>
    </xf>
    <xf numFmtId="3" fontId="5" fillId="0" borderId="0" xfId="0" applyNumberFormat="1" applyFont="1" applyFill="1" applyAlignment="1">
      <alignment horizontal="left" vertical="center" wrapText="1"/>
    </xf>
    <xf numFmtId="14" fontId="5" fillId="0" borderId="0" xfId="0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0" fontId="10" fillId="0" borderId="0" xfId="0" applyFont="1" applyFill="1"/>
    <xf numFmtId="14" fontId="10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7">
    <cellStyle name="Hipervínculo" xfId="1" builtinId="8"/>
    <cellStyle name="Millares" xfId="2" builtinId="3"/>
    <cellStyle name="Millares [0] 2" xfId="4"/>
    <cellStyle name="Millares 14" xfId="3"/>
    <cellStyle name="Millares 15" xfId="5"/>
    <cellStyle name="Millares 654 2 2" xfId="6"/>
    <cellStyle name="Normal" xfId="0" builtinId="0"/>
  </cellStyles>
  <dxfs count="0"/>
  <tableStyles count="0" defaultTableStyle="TableStyleMedium9" defaultPivotStyle="PivotStyleLight16"/>
  <colors>
    <mruColors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1:E21"/>
  <sheetViews>
    <sheetView showGridLines="0" workbookViewId="0">
      <selection activeCell="D15" sqref="D15"/>
    </sheetView>
  </sheetViews>
  <sheetFormatPr baseColWidth="10" defaultColWidth="11.42578125" defaultRowHeight="12.75" x14ac:dyDescent="0.2"/>
  <cols>
    <col min="1" max="1" width="9.140625" customWidth="1"/>
    <col min="2" max="2" width="3.7109375" style="24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07" t="s">
        <v>27</v>
      </c>
      <c r="C11" s="107"/>
      <c r="D11" s="107"/>
      <c r="E11" s="107"/>
    </row>
    <row r="13" spans="2:5" ht="15.75" x14ac:dyDescent="0.25">
      <c r="B13" s="29" t="s">
        <v>21</v>
      </c>
      <c r="C13" s="30"/>
      <c r="D13" s="31" t="s">
        <v>29</v>
      </c>
    </row>
    <row r="14" spans="2:5" x14ac:dyDescent="0.2">
      <c r="B14" s="29" t="s">
        <v>22</v>
      </c>
      <c r="C14" s="30"/>
      <c r="D14" s="34" t="s">
        <v>182</v>
      </c>
    </row>
    <row r="15" spans="2:5" x14ac:dyDescent="0.2">
      <c r="B15" s="29" t="s">
        <v>23</v>
      </c>
      <c r="C15" s="30"/>
      <c r="D15" s="36">
        <v>6761.37</v>
      </c>
    </row>
    <row r="17" spans="1:3" x14ac:dyDescent="0.2">
      <c r="B17" s="24" t="s">
        <v>16</v>
      </c>
      <c r="C17" s="1" t="s">
        <v>86</v>
      </c>
    </row>
    <row r="18" spans="1:3" x14ac:dyDescent="0.2">
      <c r="A18" s="24"/>
      <c r="B18" s="24" t="s">
        <v>17</v>
      </c>
      <c r="C18" s="1" t="s">
        <v>87</v>
      </c>
    </row>
    <row r="19" spans="1:3" x14ac:dyDescent="0.2">
      <c r="A19" s="24"/>
      <c r="B19" s="24" t="s">
        <v>24</v>
      </c>
      <c r="C19" s="1" t="s">
        <v>88</v>
      </c>
    </row>
    <row r="20" spans="1:3" x14ac:dyDescent="0.2">
      <c r="A20" s="24"/>
      <c r="B20" s="24" t="s">
        <v>42</v>
      </c>
      <c r="C20" s="1" t="s">
        <v>89</v>
      </c>
    </row>
    <row r="21" spans="1:3" x14ac:dyDescent="0.2">
      <c r="A21" s="24"/>
      <c r="B21" s="24" t="s">
        <v>43</v>
      </c>
      <c r="C21" s="1" t="s">
        <v>90</v>
      </c>
    </row>
  </sheetData>
  <mergeCells count="1">
    <mergeCell ref="B11:E11"/>
  </mergeCells>
  <phoneticPr fontId="4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7"/>
  <sheetViews>
    <sheetView showGridLines="0" topLeftCell="A67" zoomScale="85" zoomScaleNormal="85" zoomScaleSheetLayoutView="85" workbookViewId="0">
      <selection activeCell="H54" sqref="H54"/>
    </sheetView>
  </sheetViews>
  <sheetFormatPr baseColWidth="10" defaultColWidth="9.140625" defaultRowHeight="12.75" x14ac:dyDescent="0.2"/>
  <cols>
    <col min="1" max="1" width="5.7109375" style="2" customWidth="1"/>
    <col min="2" max="2" width="32" style="17" customWidth="1"/>
    <col min="3" max="3" width="19.5703125" style="16" customWidth="1"/>
    <col min="4" max="5" width="12.7109375" style="16" customWidth="1"/>
    <col min="6" max="6" width="15.42578125" style="23" customWidth="1"/>
    <col min="7" max="7" width="19.140625" style="2" bestFit="1" customWidth="1"/>
    <col min="8" max="8" width="13.7109375" style="2" customWidth="1"/>
    <col min="9" max="9" width="12.5703125" style="16" customWidth="1"/>
    <col min="10" max="10" width="19.140625" style="16" customWidth="1"/>
    <col min="11" max="11" width="4.5703125" style="2" customWidth="1"/>
    <col min="12" max="12" width="11.140625" style="2" bestFit="1" customWidth="1"/>
    <col min="13" max="16384" width="9.140625" style="2"/>
  </cols>
  <sheetData>
    <row r="1" spans="1:22" x14ac:dyDescent="0.2">
      <c r="A1" s="48" t="s">
        <v>0</v>
      </c>
      <c r="B1" s="76"/>
      <c r="C1" s="77"/>
      <c r="D1" s="77"/>
      <c r="E1" s="77"/>
      <c r="F1" s="76"/>
      <c r="G1" s="76"/>
      <c r="H1" s="76"/>
      <c r="I1" s="77"/>
      <c r="J1" s="77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 x14ac:dyDescent="0.2">
      <c r="B2" s="2"/>
      <c r="F2" s="2"/>
    </row>
    <row r="3" spans="1:22" x14ac:dyDescent="0.2">
      <c r="B3" s="2"/>
      <c r="F3" s="2"/>
    </row>
    <row r="4" spans="1:22" x14ac:dyDescent="0.2">
      <c r="B4" s="2"/>
      <c r="F4" s="2"/>
    </row>
    <row r="5" spans="1:22" x14ac:dyDescent="0.2">
      <c r="B5" s="2"/>
      <c r="F5" s="2"/>
    </row>
    <row r="6" spans="1:22" x14ac:dyDescent="0.2">
      <c r="B6" s="2"/>
      <c r="F6" s="2"/>
    </row>
    <row r="7" spans="1:22" x14ac:dyDescent="0.2">
      <c r="B7" s="2"/>
      <c r="F7" s="2"/>
    </row>
    <row r="8" spans="1:22" x14ac:dyDescent="0.2">
      <c r="A8" s="37" t="s">
        <v>28</v>
      </c>
      <c r="B8" s="3"/>
      <c r="C8" s="45"/>
      <c r="D8" s="45"/>
      <c r="E8" s="45"/>
      <c r="F8" s="3"/>
      <c r="G8" s="3"/>
      <c r="H8" s="3"/>
      <c r="I8" s="45"/>
      <c r="J8" s="4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37" customFormat="1" x14ac:dyDescent="0.2">
      <c r="A9" s="37" t="str">
        <f>+Índice!B17&amp;Índice!C17</f>
        <v>1. Deudas Financieras</v>
      </c>
      <c r="B9" s="38"/>
      <c r="C9" s="61"/>
      <c r="D9" s="61"/>
      <c r="E9" s="61"/>
      <c r="F9" s="38"/>
      <c r="G9" s="38"/>
      <c r="H9" s="38"/>
      <c r="I9" s="61"/>
      <c r="J9" s="61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x14ac:dyDescent="0.2">
      <c r="B10" s="3"/>
      <c r="C10" s="45"/>
      <c r="D10" s="45"/>
      <c r="E10" s="45"/>
      <c r="F10" s="3"/>
      <c r="G10" s="3"/>
      <c r="H10" s="3"/>
      <c r="I10" s="45"/>
      <c r="J10" s="4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">
      <c r="B11" s="5" t="s">
        <v>55</v>
      </c>
      <c r="C11" s="62">
        <v>44377</v>
      </c>
      <c r="D11" s="62"/>
      <c r="E11" s="45"/>
      <c r="F11" s="3"/>
      <c r="G11" s="3"/>
      <c r="H11" s="3"/>
      <c r="I11" s="45"/>
      <c r="J11" s="4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">
      <c r="B12" s="5" t="s">
        <v>56</v>
      </c>
      <c r="C12" s="65">
        <v>6761.37</v>
      </c>
      <c r="D12" s="63"/>
      <c r="E12" s="45"/>
      <c r="F12" s="3"/>
      <c r="G12" s="3"/>
      <c r="H12" s="3"/>
      <c r="I12" s="45"/>
      <c r="J12" s="4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">
      <c r="A13" s="9"/>
      <c r="B13" s="10"/>
      <c r="C13" s="64"/>
      <c r="D13" s="64"/>
      <c r="E13" s="45"/>
      <c r="F13" s="3"/>
      <c r="G13" s="3"/>
      <c r="H13" s="3"/>
      <c r="I13" s="45"/>
      <c r="J13" s="4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">
      <c r="A14" s="6" t="s">
        <v>1</v>
      </c>
      <c r="B14" s="10"/>
      <c r="C14" s="64"/>
      <c r="D14" s="64"/>
      <c r="E14" s="45"/>
      <c r="F14" s="3"/>
      <c r="G14" s="3"/>
      <c r="H14" s="3"/>
      <c r="I14" s="45"/>
      <c r="J14" s="4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">
      <c r="A15" s="6"/>
      <c r="B15" s="10"/>
      <c r="C15" s="64"/>
      <c r="D15" s="64"/>
      <c r="E15" s="45"/>
      <c r="F15" s="3"/>
      <c r="G15" s="3"/>
      <c r="H15" s="3"/>
      <c r="I15" s="45"/>
      <c r="J15" s="4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8" t="s">
        <v>2</v>
      </c>
      <c r="B16" s="112" t="s">
        <v>3</v>
      </c>
      <c r="C16" s="110" t="s">
        <v>4</v>
      </c>
      <c r="D16" s="110" t="s">
        <v>25</v>
      </c>
      <c r="E16" s="110" t="s">
        <v>5</v>
      </c>
      <c r="F16" s="94" t="s">
        <v>6</v>
      </c>
      <c r="G16" s="120" t="s">
        <v>6</v>
      </c>
      <c r="H16" s="120"/>
      <c r="I16" s="112" t="s">
        <v>7</v>
      </c>
      <c r="J16" s="112" t="s">
        <v>20</v>
      </c>
    </row>
    <row r="17" spans="1:12" ht="26.25" thickBot="1" x14ac:dyDescent="0.25">
      <c r="A17" s="109"/>
      <c r="B17" s="113"/>
      <c r="C17" s="111"/>
      <c r="D17" s="111"/>
      <c r="E17" s="111"/>
      <c r="F17" s="78" t="s">
        <v>8</v>
      </c>
      <c r="G17" s="21" t="s">
        <v>9</v>
      </c>
      <c r="H17" s="21" t="s">
        <v>10</v>
      </c>
      <c r="I17" s="113"/>
      <c r="J17" s="113"/>
    </row>
    <row r="18" spans="1:12" s="53" customFormat="1" x14ac:dyDescent="0.2">
      <c r="A18" s="54">
        <v>1</v>
      </c>
      <c r="B18" s="74" t="s">
        <v>59</v>
      </c>
      <c r="C18" s="97" t="s">
        <v>36</v>
      </c>
      <c r="D18" s="73">
        <v>44027</v>
      </c>
      <c r="E18" s="73">
        <v>44392</v>
      </c>
      <c r="F18" s="75">
        <v>2017035411</v>
      </c>
      <c r="G18" s="75">
        <v>2017035411</v>
      </c>
      <c r="H18" s="98"/>
      <c r="I18" s="54" t="s">
        <v>95</v>
      </c>
      <c r="J18" s="54" t="s">
        <v>35</v>
      </c>
    </row>
    <row r="19" spans="1:12" s="53" customFormat="1" x14ac:dyDescent="0.2">
      <c r="A19" s="54">
        <f>+A18+1</f>
        <v>2</v>
      </c>
      <c r="B19" s="74" t="s">
        <v>60</v>
      </c>
      <c r="C19" s="97" t="s">
        <v>36</v>
      </c>
      <c r="D19" s="73">
        <v>44271</v>
      </c>
      <c r="E19" s="73">
        <v>44452</v>
      </c>
      <c r="F19" s="75">
        <v>1566945205</v>
      </c>
      <c r="G19" s="75">
        <v>1566945205</v>
      </c>
      <c r="H19" s="98"/>
      <c r="I19" s="54" t="s">
        <v>32</v>
      </c>
      <c r="J19" s="99" t="s">
        <v>35</v>
      </c>
      <c r="L19" s="59"/>
    </row>
    <row r="20" spans="1:12" s="53" customFormat="1" x14ac:dyDescent="0.2">
      <c r="A20" s="54">
        <f t="shared" ref="A20:A51" si="0">+A19+1</f>
        <v>3</v>
      </c>
      <c r="B20" s="74" t="s">
        <v>60</v>
      </c>
      <c r="C20" s="97" t="s">
        <v>36</v>
      </c>
      <c r="D20" s="73">
        <v>44308</v>
      </c>
      <c r="E20" s="73">
        <v>44489</v>
      </c>
      <c r="F20" s="75">
        <v>2457495890</v>
      </c>
      <c r="G20" s="75">
        <v>2457495890</v>
      </c>
      <c r="H20" s="98"/>
      <c r="I20" s="54" t="s">
        <v>32</v>
      </c>
      <c r="J20" s="54" t="s">
        <v>35</v>
      </c>
    </row>
    <row r="21" spans="1:12" s="53" customFormat="1" x14ac:dyDescent="0.2">
      <c r="A21" s="54">
        <f t="shared" si="0"/>
        <v>4</v>
      </c>
      <c r="B21" s="74" t="s">
        <v>34</v>
      </c>
      <c r="C21" s="97" t="s">
        <v>36</v>
      </c>
      <c r="D21" s="73">
        <v>44070</v>
      </c>
      <c r="E21" s="73">
        <v>44431</v>
      </c>
      <c r="F21" s="75">
        <v>287191781</v>
      </c>
      <c r="G21" s="75">
        <v>287191781</v>
      </c>
      <c r="H21" s="98"/>
      <c r="I21" s="54" t="s">
        <v>31</v>
      </c>
      <c r="J21" s="54" t="s">
        <v>35</v>
      </c>
    </row>
    <row r="22" spans="1:12" s="53" customFormat="1" x14ac:dyDescent="0.2">
      <c r="A22" s="54">
        <f t="shared" si="0"/>
        <v>5</v>
      </c>
      <c r="B22" s="74" t="s">
        <v>34</v>
      </c>
      <c r="C22" s="97" t="s">
        <v>36</v>
      </c>
      <c r="D22" s="73">
        <v>44070</v>
      </c>
      <c r="E22" s="73">
        <v>44430</v>
      </c>
      <c r="F22" s="75">
        <v>537397260</v>
      </c>
      <c r="G22" s="75">
        <v>537397260</v>
      </c>
      <c r="H22" s="98"/>
      <c r="I22" s="54" t="s">
        <v>31</v>
      </c>
      <c r="J22" s="54" t="s">
        <v>35</v>
      </c>
    </row>
    <row r="23" spans="1:12" s="53" customFormat="1" x14ac:dyDescent="0.2">
      <c r="A23" s="54">
        <f t="shared" si="0"/>
        <v>6</v>
      </c>
      <c r="B23" s="74" t="s">
        <v>58</v>
      </c>
      <c r="C23" s="97" t="s">
        <v>36</v>
      </c>
      <c r="D23" s="73">
        <v>44277</v>
      </c>
      <c r="E23" s="73">
        <v>44633</v>
      </c>
      <c r="F23" s="75">
        <v>2079810523</v>
      </c>
      <c r="G23" s="75">
        <v>2079810523</v>
      </c>
      <c r="I23" s="54" t="s">
        <v>32</v>
      </c>
      <c r="J23" s="54" t="s">
        <v>35</v>
      </c>
    </row>
    <row r="24" spans="1:12" s="53" customFormat="1" x14ac:dyDescent="0.2">
      <c r="A24" s="54">
        <f t="shared" si="0"/>
        <v>7</v>
      </c>
      <c r="B24" s="74" t="s">
        <v>30</v>
      </c>
      <c r="C24" s="97" t="s">
        <v>36</v>
      </c>
      <c r="D24" s="73">
        <v>43999</v>
      </c>
      <c r="E24" s="73">
        <v>44539</v>
      </c>
      <c r="F24" s="75">
        <v>932117578</v>
      </c>
      <c r="G24" s="75">
        <v>932117578</v>
      </c>
      <c r="H24" s="98"/>
      <c r="I24" s="54" t="s">
        <v>95</v>
      </c>
      <c r="J24" s="54" t="s">
        <v>35</v>
      </c>
    </row>
    <row r="25" spans="1:12" s="53" customFormat="1" x14ac:dyDescent="0.2">
      <c r="A25" s="54">
        <f t="shared" si="0"/>
        <v>8</v>
      </c>
      <c r="B25" s="74" t="s">
        <v>30</v>
      </c>
      <c r="C25" s="97" t="s">
        <v>36</v>
      </c>
      <c r="D25" s="73">
        <v>44090</v>
      </c>
      <c r="E25" s="73">
        <v>44652</v>
      </c>
      <c r="F25" s="75">
        <v>1075661678</v>
      </c>
      <c r="G25" s="75">
        <v>1075661678</v>
      </c>
      <c r="H25" s="98"/>
      <c r="I25" s="54" t="s">
        <v>95</v>
      </c>
      <c r="J25" s="54" t="s">
        <v>35</v>
      </c>
    </row>
    <row r="26" spans="1:12" s="53" customFormat="1" x14ac:dyDescent="0.2">
      <c r="A26" s="54">
        <f t="shared" si="0"/>
        <v>9</v>
      </c>
      <c r="B26" s="74" t="s">
        <v>30</v>
      </c>
      <c r="C26" s="97" t="s">
        <v>36</v>
      </c>
      <c r="D26" s="73">
        <v>44084</v>
      </c>
      <c r="E26" s="73">
        <v>44624</v>
      </c>
      <c r="F26" s="75">
        <v>1075689965</v>
      </c>
      <c r="G26" s="75">
        <v>1075689965</v>
      </c>
      <c r="H26" s="98"/>
      <c r="I26" s="54" t="s">
        <v>95</v>
      </c>
      <c r="J26" s="54" t="s">
        <v>35</v>
      </c>
    </row>
    <row r="27" spans="1:12" s="53" customFormat="1" x14ac:dyDescent="0.2">
      <c r="A27" s="54">
        <f t="shared" si="0"/>
        <v>10</v>
      </c>
      <c r="B27" s="74" t="s">
        <v>30</v>
      </c>
      <c r="C27" s="97" t="s">
        <v>36</v>
      </c>
      <c r="D27" s="73">
        <v>44273</v>
      </c>
      <c r="E27" s="73">
        <v>44633</v>
      </c>
      <c r="F27" s="75">
        <v>1875452052</v>
      </c>
      <c r="G27" s="75">
        <v>1875452052</v>
      </c>
      <c r="H27" s="98"/>
      <c r="I27" s="54" t="s">
        <v>32</v>
      </c>
      <c r="J27" s="54" t="s">
        <v>35</v>
      </c>
    </row>
    <row r="28" spans="1:12" s="53" customFormat="1" x14ac:dyDescent="0.2">
      <c r="A28" s="54">
        <f t="shared" si="0"/>
        <v>11</v>
      </c>
      <c r="B28" s="74" t="s">
        <v>128</v>
      </c>
      <c r="C28" s="97" t="s">
        <v>36</v>
      </c>
      <c r="D28" s="73">
        <v>44312</v>
      </c>
      <c r="E28" s="73">
        <v>44677</v>
      </c>
      <c r="F28" s="75">
        <v>1058356163</v>
      </c>
      <c r="G28" s="75">
        <v>1058356163</v>
      </c>
      <c r="H28" s="98"/>
      <c r="I28" s="54" t="s">
        <v>31</v>
      </c>
      <c r="J28" s="54" t="s">
        <v>35</v>
      </c>
    </row>
    <row r="29" spans="1:12" s="53" customFormat="1" x14ac:dyDescent="0.2">
      <c r="A29" s="54">
        <f t="shared" si="0"/>
        <v>12</v>
      </c>
      <c r="B29" s="74" t="s">
        <v>129</v>
      </c>
      <c r="C29" s="97" t="s">
        <v>36</v>
      </c>
      <c r="D29" s="73">
        <v>44043</v>
      </c>
      <c r="E29" s="73">
        <v>44402</v>
      </c>
      <c r="F29" s="75">
        <v>256780822</v>
      </c>
      <c r="G29" s="75">
        <v>256780822</v>
      </c>
      <c r="H29" s="98"/>
      <c r="I29" s="54" t="s">
        <v>31</v>
      </c>
      <c r="J29" s="54" t="s">
        <v>35</v>
      </c>
    </row>
    <row r="30" spans="1:12" s="53" customFormat="1" x14ac:dyDescent="0.2">
      <c r="A30" s="54">
        <f t="shared" si="0"/>
        <v>13</v>
      </c>
      <c r="B30" s="74" t="s">
        <v>129</v>
      </c>
      <c r="C30" s="97" t="s">
        <v>36</v>
      </c>
      <c r="D30" s="73">
        <v>44281</v>
      </c>
      <c r="E30" s="73">
        <v>44640</v>
      </c>
      <c r="F30" s="75">
        <v>1844667808</v>
      </c>
      <c r="G30" s="75">
        <v>1844667808</v>
      </c>
      <c r="H30" s="98"/>
      <c r="I30" s="54" t="s">
        <v>31</v>
      </c>
      <c r="J30" s="54" t="s">
        <v>35</v>
      </c>
    </row>
    <row r="31" spans="1:12" s="53" customFormat="1" x14ac:dyDescent="0.2">
      <c r="A31" s="54">
        <f t="shared" si="0"/>
        <v>14</v>
      </c>
      <c r="B31" s="74" t="s">
        <v>130</v>
      </c>
      <c r="C31" s="97" t="s">
        <v>36</v>
      </c>
      <c r="D31" s="73">
        <v>44021</v>
      </c>
      <c r="E31" s="73">
        <v>44386</v>
      </c>
      <c r="F31" s="75">
        <v>505424658</v>
      </c>
      <c r="G31" s="75">
        <v>505424658</v>
      </c>
      <c r="H31" s="98"/>
      <c r="I31" s="54" t="s">
        <v>31</v>
      </c>
      <c r="J31" s="54" t="s">
        <v>35</v>
      </c>
    </row>
    <row r="32" spans="1:12" s="53" customFormat="1" x14ac:dyDescent="0.2">
      <c r="A32" s="54">
        <f t="shared" si="0"/>
        <v>15</v>
      </c>
      <c r="B32" s="74" t="s">
        <v>131</v>
      </c>
      <c r="C32" s="97" t="s">
        <v>36</v>
      </c>
      <c r="D32" s="73">
        <v>44090</v>
      </c>
      <c r="E32" s="73">
        <v>44455</v>
      </c>
      <c r="F32" s="75">
        <v>149454348</v>
      </c>
      <c r="G32" s="75">
        <v>149454348</v>
      </c>
      <c r="H32" s="98"/>
      <c r="I32" s="54" t="s">
        <v>32</v>
      </c>
      <c r="J32" s="54" t="s">
        <v>35</v>
      </c>
    </row>
    <row r="33" spans="1:10" s="53" customFormat="1" x14ac:dyDescent="0.2">
      <c r="A33" s="54">
        <f t="shared" si="0"/>
        <v>16</v>
      </c>
      <c r="B33" s="74" t="s">
        <v>132</v>
      </c>
      <c r="C33" s="97" t="s">
        <v>36</v>
      </c>
      <c r="D33" s="73">
        <v>44040</v>
      </c>
      <c r="E33" s="73">
        <v>44404</v>
      </c>
      <c r="F33" s="75">
        <v>42619803</v>
      </c>
      <c r="G33" s="75">
        <v>42619803</v>
      </c>
      <c r="H33" s="98"/>
      <c r="I33" s="54" t="s">
        <v>32</v>
      </c>
      <c r="J33" s="54" t="s">
        <v>35</v>
      </c>
    </row>
    <row r="34" spans="1:10" s="53" customFormat="1" x14ac:dyDescent="0.2">
      <c r="A34" s="54">
        <f t="shared" si="0"/>
        <v>17</v>
      </c>
      <c r="B34" s="74" t="s">
        <v>133</v>
      </c>
      <c r="C34" s="97" t="s">
        <v>36</v>
      </c>
      <c r="D34" s="73">
        <v>44070</v>
      </c>
      <c r="E34" s="73">
        <v>44441</v>
      </c>
      <c r="F34" s="75">
        <v>567346096</v>
      </c>
      <c r="G34" s="75">
        <v>567346096</v>
      </c>
      <c r="H34" s="98"/>
      <c r="I34" s="54" t="s">
        <v>31</v>
      </c>
      <c r="J34" s="54" t="s">
        <v>35</v>
      </c>
    </row>
    <row r="35" spans="1:10" s="53" customFormat="1" x14ac:dyDescent="0.2">
      <c r="A35" s="54">
        <f t="shared" si="0"/>
        <v>18</v>
      </c>
      <c r="B35" s="74" t="s">
        <v>133</v>
      </c>
      <c r="C35" s="97" t="s">
        <v>36</v>
      </c>
      <c r="D35" s="73">
        <v>44291</v>
      </c>
      <c r="E35" s="73" t="s">
        <v>134</v>
      </c>
      <c r="F35" s="75">
        <v>1601285319</v>
      </c>
      <c r="G35" s="75">
        <v>1601285319</v>
      </c>
      <c r="H35" s="98"/>
      <c r="I35" s="54" t="s">
        <v>95</v>
      </c>
      <c r="J35" s="54" t="s">
        <v>35</v>
      </c>
    </row>
    <row r="36" spans="1:10" s="53" customFormat="1" x14ac:dyDescent="0.2">
      <c r="A36" s="54">
        <f t="shared" si="0"/>
        <v>19</v>
      </c>
      <c r="B36" s="74" t="s">
        <v>135</v>
      </c>
      <c r="C36" s="97" t="s">
        <v>36</v>
      </c>
      <c r="D36" s="73">
        <v>44298</v>
      </c>
      <c r="E36" s="73">
        <v>44663</v>
      </c>
      <c r="F36" s="75">
        <v>1074166670</v>
      </c>
      <c r="G36" s="75">
        <v>1074166670</v>
      </c>
      <c r="H36" s="98"/>
      <c r="I36" s="54" t="s">
        <v>95</v>
      </c>
      <c r="J36" s="54" t="s">
        <v>35</v>
      </c>
    </row>
    <row r="37" spans="1:10" s="53" customFormat="1" ht="12" customHeight="1" x14ac:dyDescent="0.2">
      <c r="A37" s="54">
        <f t="shared" si="0"/>
        <v>20</v>
      </c>
      <c r="B37" s="74" t="s">
        <v>136</v>
      </c>
      <c r="C37" s="97" t="s">
        <v>36</v>
      </c>
      <c r="D37" s="73">
        <v>44356</v>
      </c>
      <c r="E37" s="73">
        <v>44721</v>
      </c>
      <c r="F37" s="75">
        <v>1657511984</v>
      </c>
      <c r="G37" s="75">
        <v>1657511984</v>
      </c>
      <c r="H37" s="98"/>
      <c r="I37" s="54" t="s">
        <v>31</v>
      </c>
      <c r="J37" s="54" t="s">
        <v>35</v>
      </c>
    </row>
    <row r="38" spans="1:10" s="53" customFormat="1" ht="12" customHeight="1" x14ac:dyDescent="0.2">
      <c r="A38" s="54">
        <f t="shared" si="0"/>
        <v>21</v>
      </c>
      <c r="B38" s="74" t="s">
        <v>96</v>
      </c>
      <c r="C38" s="97" t="s">
        <v>36</v>
      </c>
      <c r="D38" s="73">
        <v>44137</v>
      </c>
      <c r="E38" s="73">
        <v>44674</v>
      </c>
      <c r="F38" s="75">
        <v>500000000</v>
      </c>
      <c r="G38" s="100">
        <v>500000000</v>
      </c>
      <c r="H38" s="98"/>
      <c r="I38" s="54" t="s">
        <v>95</v>
      </c>
      <c r="J38" s="54" t="s">
        <v>35</v>
      </c>
    </row>
    <row r="39" spans="1:10" s="53" customFormat="1" ht="12" customHeight="1" x14ac:dyDescent="0.2">
      <c r="A39" s="54">
        <f t="shared" si="0"/>
        <v>22</v>
      </c>
      <c r="B39" s="74" t="s">
        <v>47</v>
      </c>
      <c r="C39" s="101" t="s">
        <v>51</v>
      </c>
      <c r="D39" s="73">
        <v>43733</v>
      </c>
      <c r="E39" s="73">
        <v>44830</v>
      </c>
      <c r="F39" s="75">
        <v>491506850</v>
      </c>
      <c r="G39" s="100">
        <v>388931508</v>
      </c>
      <c r="H39" s="98"/>
      <c r="I39" s="54" t="s">
        <v>45</v>
      </c>
      <c r="J39" s="99" t="s">
        <v>35</v>
      </c>
    </row>
    <row r="40" spans="1:10" s="53" customFormat="1" ht="12" customHeight="1" x14ac:dyDescent="0.2">
      <c r="A40" s="54">
        <f t="shared" si="0"/>
        <v>23</v>
      </c>
      <c r="B40" s="74" t="s">
        <v>46</v>
      </c>
      <c r="C40" s="101" t="s">
        <v>51</v>
      </c>
      <c r="D40" s="73">
        <v>43733</v>
      </c>
      <c r="E40" s="73" t="s">
        <v>84</v>
      </c>
      <c r="F40" s="75">
        <v>691101369</v>
      </c>
      <c r="G40" s="100">
        <v>394915068</v>
      </c>
      <c r="H40" s="98"/>
      <c r="I40" s="54" t="s">
        <v>45</v>
      </c>
      <c r="J40" s="99" t="s">
        <v>35</v>
      </c>
    </row>
    <row r="41" spans="1:10" s="53" customFormat="1" ht="12" customHeight="1" x14ac:dyDescent="0.2">
      <c r="A41" s="54">
        <f t="shared" si="0"/>
        <v>24</v>
      </c>
      <c r="B41" s="74" t="s">
        <v>48</v>
      </c>
      <c r="C41" s="101" t="s">
        <v>51</v>
      </c>
      <c r="D41" s="73">
        <v>43733</v>
      </c>
      <c r="E41" s="73">
        <v>45098</v>
      </c>
      <c r="F41" s="75">
        <v>798805480</v>
      </c>
      <c r="G41" s="100">
        <v>399402740</v>
      </c>
      <c r="H41" s="98"/>
      <c r="I41" s="54" t="s">
        <v>45</v>
      </c>
      <c r="J41" s="99" t="s">
        <v>35</v>
      </c>
    </row>
    <row r="42" spans="1:10" s="53" customFormat="1" ht="12" customHeight="1" x14ac:dyDescent="0.2">
      <c r="A42" s="54">
        <f t="shared" si="0"/>
        <v>25</v>
      </c>
      <c r="B42" s="74" t="s">
        <v>49</v>
      </c>
      <c r="C42" s="101" t="s">
        <v>51</v>
      </c>
      <c r="D42" s="102">
        <v>43733</v>
      </c>
      <c r="E42" s="73">
        <v>45189</v>
      </c>
      <c r="F42" s="75">
        <v>908758427</v>
      </c>
      <c r="G42" s="100">
        <v>403890412</v>
      </c>
      <c r="H42" s="98"/>
      <c r="I42" s="54" t="s">
        <v>45</v>
      </c>
      <c r="J42" s="99" t="s">
        <v>35</v>
      </c>
    </row>
    <row r="43" spans="1:10" s="53" customFormat="1" ht="12" customHeight="1" x14ac:dyDescent="0.2">
      <c r="A43" s="54">
        <f t="shared" si="0"/>
        <v>26</v>
      </c>
      <c r="B43" s="74" t="s">
        <v>50</v>
      </c>
      <c r="C43" s="101" t="s">
        <v>51</v>
      </c>
      <c r="D43" s="102">
        <v>43733</v>
      </c>
      <c r="E43" s="73">
        <v>45371</v>
      </c>
      <c r="F43" s="75">
        <v>1131267126</v>
      </c>
      <c r="G43" s="100">
        <v>411369864</v>
      </c>
      <c r="H43" s="98"/>
      <c r="I43" s="54" t="s">
        <v>45</v>
      </c>
      <c r="J43" s="99" t="s">
        <v>35</v>
      </c>
    </row>
    <row r="44" spans="1:10" s="53" customFormat="1" ht="12" customHeight="1" x14ac:dyDescent="0.2">
      <c r="A44" s="54">
        <f t="shared" si="0"/>
        <v>27</v>
      </c>
      <c r="B44" s="74" t="s">
        <v>61</v>
      </c>
      <c r="C44" s="101" t="s">
        <v>51</v>
      </c>
      <c r="D44" s="103">
        <v>43924</v>
      </c>
      <c r="E44" s="73">
        <v>45019</v>
      </c>
      <c r="F44" s="75">
        <f t="shared" ref="F44:F50" si="1">+G44+G77</f>
        <v>215465754</v>
      </c>
      <c r="G44" s="100">
        <v>122164384</v>
      </c>
      <c r="H44" s="98"/>
      <c r="I44" s="54" t="s">
        <v>45</v>
      </c>
      <c r="J44" s="99" t="s">
        <v>35</v>
      </c>
    </row>
    <row r="45" spans="1:10" s="53" customFormat="1" ht="12" customHeight="1" x14ac:dyDescent="0.2">
      <c r="A45" s="54">
        <f t="shared" si="0"/>
        <v>28</v>
      </c>
      <c r="B45" s="74" t="s">
        <v>62</v>
      </c>
      <c r="C45" s="101" t="s">
        <v>51</v>
      </c>
      <c r="D45" s="103">
        <v>43924</v>
      </c>
      <c r="E45" s="73">
        <v>45201</v>
      </c>
      <c r="F45" s="75">
        <f t="shared" si="1"/>
        <v>282191784</v>
      </c>
      <c r="G45" s="100">
        <v>124657536</v>
      </c>
      <c r="H45" s="98"/>
      <c r="I45" s="54" t="s">
        <v>45</v>
      </c>
      <c r="J45" s="99" t="s">
        <v>35</v>
      </c>
    </row>
    <row r="46" spans="1:10" s="53" customFormat="1" ht="12" customHeight="1" x14ac:dyDescent="0.2">
      <c r="A46" s="54">
        <f t="shared" si="0"/>
        <v>29</v>
      </c>
      <c r="B46" s="74" t="s">
        <v>63</v>
      </c>
      <c r="C46" s="101" t="s">
        <v>51</v>
      </c>
      <c r="D46" s="103">
        <v>43924</v>
      </c>
      <c r="E46" s="73">
        <v>45384</v>
      </c>
      <c r="F46" s="75">
        <f t="shared" si="1"/>
        <v>527640412</v>
      </c>
      <c r="G46" s="100">
        <v>190726028</v>
      </c>
      <c r="H46" s="98"/>
      <c r="I46" s="54" t="s">
        <v>45</v>
      </c>
      <c r="J46" s="99" t="s">
        <v>35</v>
      </c>
    </row>
    <row r="47" spans="1:10" s="53" customFormat="1" ht="12" customHeight="1" x14ac:dyDescent="0.2">
      <c r="A47" s="54">
        <f t="shared" si="0"/>
        <v>30</v>
      </c>
      <c r="B47" s="74" t="s">
        <v>64</v>
      </c>
      <c r="C47" s="101" t="s">
        <v>51</v>
      </c>
      <c r="D47" s="103">
        <v>43924</v>
      </c>
      <c r="E47" s="73">
        <v>45566</v>
      </c>
      <c r="F47" s="75">
        <f t="shared" si="1"/>
        <v>635219174</v>
      </c>
      <c r="G47" s="100">
        <v>194465752</v>
      </c>
      <c r="H47" s="98"/>
      <c r="I47" s="54" t="s">
        <v>45</v>
      </c>
      <c r="J47" s="99" t="s">
        <v>35</v>
      </c>
    </row>
    <row r="48" spans="1:10" s="53" customFormat="1" ht="12" customHeight="1" x14ac:dyDescent="0.2">
      <c r="A48" s="54">
        <f t="shared" si="0"/>
        <v>31</v>
      </c>
      <c r="B48" s="74" t="s">
        <v>65</v>
      </c>
      <c r="C48" s="101" t="s">
        <v>51</v>
      </c>
      <c r="D48" s="103">
        <v>43924</v>
      </c>
      <c r="E48" s="73">
        <v>45747</v>
      </c>
      <c r="F48" s="75">
        <f t="shared" si="1"/>
        <v>1491986305</v>
      </c>
      <c r="G48" s="100">
        <v>396410960</v>
      </c>
      <c r="H48" s="98"/>
      <c r="I48" s="54" t="s">
        <v>45</v>
      </c>
      <c r="J48" s="99" t="s">
        <v>35</v>
      </c>
    </row>
    <row r="49" spans="1:10" s="53" customFormat="1" ht="12" customHeight="1" x14ac:dyDescent="0.2">
      <c r="A49" s="54">
        <f t="shared" si="0"/>
        <v>32</v>
      </c>
      <c r="B49" s="74" t="s">
        <v>66</v>
      </c>
      <c r="C49" s="101" t="s">
        <v>51</v>
      </c>
      <c r="D49" s="103">
        <v>43979</v>
      </c>
      <c r="E49" s="73">
        <v>45498</v>
      </c>
      <c r="F49" s="75">
        <f t="shared" si="1"/>
        <v>1582191778</v>
      </c>
      <c r="G49" s="100">
        <v>498630136</v>
      </c>
      <c r="H49" s="98"/>
      <c r="I49" s="54" t="s">
        <v>45</v>
      </c>
      <c r="J49" s="99" t="s">
        <v>35</v>
      </c>
    </row>
    <row r="50" spans="1:10" s="53" customFormat="1" ht="12" customHeight="1" x14ac:dyDescent="0.2">
      <c r="A50" s="54">
        <f t="shared" si="0"/>
        <v>33</v>
      </c>
      <c r="B50" s="74" t="s">
        <v>67</v>
      </c>
      <c r="C50" s="101" t="s">
        <v>51</v>
      </c>
      <c r="D50" s="103">
        <v>43979</v>
      </c>
      <c r="E50" s="73" t="s">
        <v>85</v>
      </c>
      <c r="F50" s="75">
        <f t="shared" si="1"/>
        <v>1555726032</v>
      </c>
      <c r="G50" s="100">
        <v>388931508</v>
      </c>
      <c r="H50" s="98"/>
      <c r="I50" s="54" t="s">
        <v>45</v>
      </c>
      <c r="J50" s="99" t="s">
        <v>35</v>
      </c>
    </row>
    <row r="51" spans="1:10" s="53" customFormat="1" ht="12" customHeight="1" thickBot="1" x14ac:dyDescent="0.25">
      <c r="A51" s="54">
        <f t="shared" si="0"/>
        <v>34</v>
      </c>
      <c r="B51" s="74" t="s">
        <v>127</v>
      </c>
      <c r="C51" s="101"/>
      <c r="D51" s="103"/>
      <c r="E51" s="73"/>
      <c r="F51" s="75">
        <v>-1030107287</v>
      </c>
      <c r="G51" s="75">
        <v>-1030107287</v>
      </c>
      <c r="H51" s="98"/>
      <c r="I51" s="54"/>
      <c r="J51" s="99"/>
    </row>
    <row r="52" spans="1:10" s="53" customFormat="1" ht="13.5" thickBot="1" x14ac:dyDescent="0.25">
      <c r="B52" s="74"/>
      <c r="C52" s="54"/>
      <c r="D52" s="54"/>
      <c r="E52" s="89" t="s">
        <v>19</v>
      </c>
      <c r="F52" s="90">
        <f>SUM(F18:F51)</f>
        <v>32444164218</v>
      </c>
      <c r="G52" s="90">
        <f>SUM(G18:G51)</f>
        <v>26046799623</v>
      </c>
      <c r="H52" s="104">
        <v>0</v>
      </c>
      <c r="I52" s="54"/>
      <c r="J52" s="54"/>
    </row>
    <row r="53" spans="1:10" s="53" customFormat="1" ht="13.5" thickTop="1" x14ac:dyDescent="0.2">
      <c r="A53" s="105"/>
      <c r="C53" s="106"/>
      <c r="D53" s="106"/>
      <c r="E53" s="54"/>
      <c r="I53" s="54"/>
      <c r="J53" s="54"/>
    </row>
    <row r="54" spans="1:10" s="53" customFormat="1" x14ac:dyDescent="0.2">
      <c r="B54" s="74"/>
      <c r="C54" s="54"/>
      <c r="D54" s="54"/>
      <c r="E54" s="54"/>
      <c r="F54" s="75"/>
      <c r="G54" s="59"/>
      <c r="H54" s="59"/>
      <c r="I54" s="54"/>
      <c r="J54" s="54"/>
    </row>
    <row r="55" spans="1:10" s="53" customFormat="1" x14ac:dyDescent="0.2">
      <c r="A55" s="105" t="s">
        <v>18</v>
      </c>
      <c r="B55" s="74"/>
      <c r="C55" s="54"/>
      <c r="D55" s="54"/>
      <c r="E55" s="54"/>
      <c r="F55" s="75"/>
      <c r="I55" s="54"/>
      <c r="J55" s="54"/>
    </row>
    <row r="56" spans="1:10" s="53" customFormat="1" x14ac:dyDescent="0.2">
      <c r="B56" s="74"/>
      <c r="C56" s="54"/>
      <c r="D56" s="54"/>
      <c r="E56" s="54"/>
      <c r="F56" s="75"/>
      <c r="I56" s="54"/>
      <c r="J56" s="54"/>
    </row>
    <row r="57" spans="1:10" s="53" customFormat="1" ht="12.75" customHeight="1" x14ac:dyDescent="0.2">
      <c r="A57" s="114" t="s">
        <v>2</v>
      </c>
      <c r="B57" s="116" t="s">
        <v>3</v>
      </c>
      <c r="C57" s="116" t="s">
        <v>4</v>
      </c>
      <c r="D57" s="116" t="s">
        <v>25</v>
      </c>
      <c r="E57" s="116" t="s">
        <v>5</v>
      </c>
      <c r="F57" s="95" t="s">
        <v>6</v>
      </c>
      <c r="G57" s="119" t="s">
        <v>6</v>
      </c>
      <c r="H57" s="119"/>
      <c r="I57" s="116" t="s">
        <v>7</v>
      </c>
      <c r="J57" s="116" t="s">
        <v>20</v>
      </c>
    </row>
    <row r="58" spans="1:10" s="53" customFormat="1" ht="26.25" thickBot="1" x14ac:dyDescent="0.25">
      <c r="A58" s="115"/>
      <c r="B58" s="117"/>
      <c r="C58" s="117"/>
      <c r="D58" s="117"/>
      <c r="E58" s="117"/>
      <c r="F58" s="80" t="s">
        <v>8</v>
      </c>
      <c r="G58" s="81" t="s">
        <v>9</v>
      </c>
      <c r="H58" s="81" t="s">
        <v>10</v>
      </c>
      <c r="I58" s="117"/>
      <c r="J58" s="117"/>
    </row>
    <row r="59" spans="1:10" s="53" customFormat="1" x14ac:dyDescent="0.2">
      <c r="C59" s="54"/>
      <c r="D59" s="54"/>
      <c r="E59" s="54"/>
      <c r="I59" s="54"/>
      <c r="J59" s="54"/>
    </row>
    <row r="60" spans="1:10" s="53" customFormat="1" x14ac:dyDescent="0.2">
      <c r="A60" s="54">
        <v>1</v>
      </c>
      <c r="B60" s="53" t="s">
        <v>68</v>
      </c>
      <c r="C60" s="54" t="s">
        <v>52</v>
      </c>
      <c r="D60" s="73">
        <v>43733</v>
      </c>
      <c r="E60" s="73">
        <v>44825</v>
      </c>
      <c r="F60" s="75">
        <v>3000000000</v>
      </c>
      <c r="G60" s="75">
        <v>3000000000</v>
      </c>
      <c r="I60" s="54" t="s">
        <v>45</v>
      </c>
      <c r="J60" s="99" t="s">
        <v>35</v>
      </c>
    </row>
    <row r="61" spans="1:10" s="53" customFormat="1" x14ac:dyDescent="0.2">
      <c r="A61" s="54">
        <f>+A60+1</f>
        <v>2</v>
      </c>
      <c r="B61" s="53" t="s">
        <v>69</v>
      </c>
      <c r="C61" s="54" t="s">
        <v>52</v>
      </c>
      <c r="D61" s="73">
        <v>43733</v>
      </c>
      <c r="E61" s="73">
        <v>45007</v>
      </c>
      <c r="F61" s="75">
        <v>3000000000</v>
      </c>
      <c r="G61" s="75">
        <v>3000000000</v>
      </c>
      <c r="I61" s="54" t="s">
        <v>45</v>
      </c>
      <c r="J61" s="99" t="s">
        <v>35</v>
      </c>
    </row>
    <row r="62" spans="1:10" s="53" customFormat="1" x14ac:dyDescent="0.2">
      <c r="A62" s="54">
        <f t="shared" ref="A62:A83" si="2">+A61+1</f>
        <v>3</v>
      </c>
      <c r="B62" s="53" t="s">
        <v>70</v>
      </c>
      <c r="C62" s="54" t="s">
        <v>52</v>
      </c>
      <c r="D62" s="73">
        <v>43733</v>
      </c>
      <c r="E62" s="73">
        <v>45098</v>
      </c>
      <c r="F62" s="75">
        <v>3000000000</v>
      </c>
      <c r="G62" s="75">
        <v>3000000000</v>
      </c>
      <c r="I62" s="54" t="s">
        <v>45</v>
      </c>
      <c r="J62" s="99" t="s">
        <v>35</v>
      </c>
    </row>
    <row r="63" spans="1:10" s="53" customFormat="1" x14ac:dyDescent="0.2">
      <c r="A63" s="54">
        <f t="shared" si="2"/>
        <v>4</v>
      </c>
      <c r="B63" s="53" t="s">
        <v>71</v>
      </c>
      <c r="C63" s="54" t="s">
        <v>52</v>
      </c>
      <c r="D63" s="73">
        <v>43733</v>
      </c>
      <c r="E63" s="73">
        <v>45189</v>
      </c>
      <c r="F63" s="75">
        <v>3000000000</v>
      </c>
      <c r="G63" s="75">
        <v>3000000000</v>
      </c>
      <c r="I63" s="54" t="s">
        <v>45</v>
      </c>
      <c r="J63" s="99" t="s">
        <v>35</v>
      </c>
    </row>
    <row r="64" spans="1:10" s="53" customFormat="1" x14ac:dyDescent="0.2">
      <c r="A64" s="54">
        <f t="shared" si="2"/>
        <v>5</v>
      </c>
      <c r="B64" s="53" t="s">
        <v>72</v>
      </c>
      <c r="C64" s="54" t="s">
        <v>52</v>
      </c>
      <c r="D64" s="73">
        <v>43733</v>
      </c>
      <c r="E64" s="73">
        <v>45371</v>
      </c>
      <c r="F64" s="75">
        <v>3000000000</v>
      </c>
      <c r="G64" s="75">
        <v>3000000000</v>
      </c>
      <c r="I64" s="54" t="s">
        <v>45</v>
      </c>
      <c r="J64" s="99" t="s">
        <v>35</v>
      </c>
    </row>
    <row r="65" spans="1:10" s="53" customFormat="1" x14ac:dyDescent="0.2">
      <c r="A65" s="54">
        <f t="shared" si="2"/>
        <v>6</v>
      </c>
      <c r="B65" s="53" t="s">
        <v>73</v>
      </c>
      <c r="C65" s="54" t="s">
        <v>52</v>
      </c>
      <c r="D65" s="73">
        <v>43924</v>
      </c>
      <c r="E65" s="73" t="s">
        <v>80</v>
      </c>
      <c r="F65" s="75">
        <v>1000000000</v>
      </c>
      <c r="G65" s="75">
        <v>1000000000</v>
      </c>
      <c r="I65" s="54" t="s">
        <v>45</v>
      </c>
      <c r="J65" s="99" t="s">
        <v>35</v>
      </c>
    </row>
    <row r="66" spans="1:10" s="53" customFormat="1" x14ac:dyDescent="0.2">
      <c r="A66" s="54">
        <f t="shared" si="2"/>
        <v>7</v>
      </c>
      <c r="B66" s="53" t="s">
        <v>74</v>
      </c>
      <c r="C66" s="54" t="s">
        <v>52</v>
      </c>
      <c r="D66" s="73">
        <v>43924</v>
      </c>
      <c r="E66" s="73">
        <v>45201</v>
      </c>
      <c r="F66" s="75">
        <v>1000000000</v>
      </c>
      <c r="G66" s="75">
        <v>1000000000</v>
      </c>
      <c r="I66" s="54" t="s">
        <v>45</v>
      </c>
      <c r="J66" s="99" t="s">
        <v>35</v>
      </c>
    </row>
    <row r="67" spans="1:10" s="53" customFormat="1" x14ac:dyDescent="0.2">
      <c r="A67" s="54">
        <f t="shared" si="2"/>
        <v>8</v>
      </c>
      <c r="B67" s="53" t="s">
        <v>75</v>
      </c>
      <c r="C67" s="54" t="s">
        <v>52</v>
      </c>
      <c r="D67" s="73">
        <v>43924</v>
      </c>
      <c r="E67" s="73">
        <v>45384</v>
      </c>
      <c r="F67" s="75">
        <v>1500000000</v>
      </c>
      <c r="G67" s="75">
        <v>1500000000</v>
      </c>
      <c r="I67" s="54" t="s">
        <v>45</v>
      </c>
      <c r="J67" s="99" t="s">
        <v>35</v>
      </c>
    </row>
    <row r="68" spans="1:10" s="53" customFormat="1" x14ac:dyDescent="0.2">
      <c r="A68" s="54">
        <f t="shared" si="2"/>
        <v>9</v>
      </c>
      <c r="B68" s="53" t="s">
        <v>76</v>
      </c>
      <c r="C68" s="54" t="s">
        <v>52</v>
      </c>
      <c r="D68" s="73">
        <v>43924</v>
      </c>
      <c r="E68" s="73">
        <v>45566</v>
      </c>
      <c r="F68" s="75">
        <v>1500000000</v>
      </c>
      <c r="G68" s="75">
        <v>1500000000</v>
      </c>
      <c r="I68" s="54" t="s">
        <v>45</v>
      </c>
      <c r="J68" s="99" t="s">
        <v>35</v>
      </c>
    </row>
    <row r="69" spans="1:10" s="53" customFormat="1" x14ac:dyDescent="0.2">
      <c r="A69" s="54">
        <f t="shared" si="2"/>
        <v>10</v>
      </c>
      <c r="B69" s="53" t="s">
        <v>77</v>
      </c>
      <c r="C69" s="54" t="s">
        <v>52</v>
      </c>
      <c r="D69" s="73">
        <v>43924</v>
      </c>
      <c r="E69" s="73">
        <v>45747</v>
      </c>
      <c r="F69" s="75">
        <v>3000000000</v>
      </c>
      <c r="G69" s="75">
        <v>3000000000</v>
      </c>
      <c r="I69" s="54" t="s">
        <v>45</v>
      </c>
      <c r="J69" s="99" t="s">
        <v>35</v>
      </c>
    </row>
    <row r="70" spans="1:10" s="53" customFormat="1" x14ac:dyDescent="0.2">
      <c r="A70" s="54">
        <f t="shared" si="2"/>
        <v>11</v>
      </c>
      <c r="B70" s="53" t="s">
        <v>78</v>
      </c>
      <c r="C70" s="54" t="s">
        <v>52</v>
      </c>
      <c r="D70" s="73">
        <v>43979</v>
      </c>
      <c r="E70" s="73">
        <v>45498</v>
      </c>
      <c r="F70" s="75">
        <v>4000000000</v>
      </c>
      <c r="G70" s="75">
        <v>4000000000</v>
      </c>
      <c r="I70" s="54" t="s">
        <v>45</v>
      </c>
      <c r="J70" s="99" t="s">
        <v>35</v>
      </c>
    </row>
    <row r="71" spans="1:10" s="53" customFormat="1" x14ac:dyDescent="0.2">
      <c r="A71" s="54">
        <f t="shared" si="2"/>
        <v>12</v>
      </c>
      <c r="B71" s="53" t="s">
        <v>79</v>
      </c>
      <c r="C71" s="54" t="s">
        <v>52</v>
      </c>
      <c r="D71" s="73">
        <v>43979</v>
      </c>
      <c r="E71" s="73">
        <v>45799</v>
      </c>
      <c r="F71" s="75">
        <v>3000000000</v>
      </c>
      <c r="G71" s="75">
        <v>3000000000</v>
      </c>
      <c r="I71" s="54" t="s">
        <v>45</v>
      </c>
      <c r="J71" s="99" t="s">
        <v>35</v>
      </c>
    </row>
    <row r="72" spans="1:10" s="53" customFormat="1" ht="12" customHeight="1" x14ac:dyDescent="0.2">
      <c r="A72" s="54">
        <f t="shared" si="2"/>
        <v>13</v>
      </c>
      <c r="B72" s="53" t="s">
        <v>47</v>
      </c>
      <c r="C72" s="54" t="s">
        <v>51</v>
      </c>
      <c r="D72" s="73">
        <v>43733</v>
      </c>
      <c r="E72" s="73">
        <v>44830</v>
      </c>
      <c r="F72" s="75">
        <v>491506850</v>
      </c>
      <c r="G72" s="75">
        <v>102575342</v>
      </c>
      <c r="I72" s="54" t="s">
        <v>45</v>
      </c>
      <c r="J72" s="99" t="s">
        <v>35</v>
      </c>
    </row>
    <row r="73" spans="1:10" s="53" customFormat="1" ht="12" customHeight="1" x14ac:dyDescent="0.2">
      <c r="A73" s="54">
        <f t="shared" si="2"/>
        <v>14</v>
      </c>
      <c r="B73" s="53" t="s">
        <v>46</v>
      </c>
      <c r="C73" s="54" t="s">
        <v>51</v>
      </c>
      <c r="D73" s="73">
        <v>43733</v>
      </c>
      <c r="E73" s="73" t="s">
        <v>84</v>
      </c>
      <c r="F73" s="75">
        <v>691101369</v>
      </c>
      <c r="G73" s="75">
        <v>296186301</v>
      </c>
      <c r="I73" s="54" t="s">
        <v>45</v>
      </c>
      <c r="J73" s="99" t="s">
        <v>35</v>
      </c>
    </row>
    <row r="74" spans="1:10" s="53" customFormat="1" ht="12" customHeight="1" x14ac:dyDescent="0.2">
      <c r="A74" s="54">
        <f t="shared" si="2"/>
        <v>15</v>
      </c>
      <c r="B74" s="53" t="s">
        <v>48</v>
      </c>
      <c r="C74" s="54" t="s">
        <v>51</v>
      </c>
      <c r="D74" s="73">
        <v>43733</v>
      </c>
      <c r="E74" s="73">
        <v>45098</v>
      </c>
      <c r="F74" s="75">
        <v>798805480</v>
      </c>
      <c r="G74" s="75">
        <v>399402740</v>
      </c>
      <c r="I74" s="54" t="s">
        <v>45</v>
      </c>
      <c r="J74" s="99" t="s">
        <v>35</v>
      </c>
    </row>
    <row r="75" spans="1:10" s="53" customFormat="1" ht="12" customHeight="1" x14ac:dyDescent="0.2">
      <c r="A75" s="54">
        <f t="shared" si="2"/>
        <v>16</v>
      </c>
      <c r="B75" s="53" t="s">
        <v>49</v>
      </c>
      <c r="C75" s="54" t="s">
        <v>51</v>
      </c>
      <c r="D75" s="73">
        <v>43733</v>
      </c>
      <c r="E75" s="73">
        <v>45189</v>
      </c>
      <c r="F75" s="75">
        <v>908758427</v>
      </c>
      <c r="G75" s="75">
        <v>504863015</v>
      </c>
      <c r="I75" s="54" t="s">
        <v>45</v>
      </c>
      <c r="J75" s="99" t="s">
        <v>35</v>
      </c>
    </row>
    <row r="76" spans="1:10" s="53" customFormat="1" ht="12" customHeight="1" x14ac:dyDescent="0.2">
      <c r="A76" s="54">
        <f t="shared" si="2"/>
        <v>17</v>
      </c>
      <c r="B76" s="53" t="s">
        <v>50</v>
      </c>
      <c r="C76" s="54" t="s">
        <v>51</v>
      </c>
      <c r="D76" s="73">
        <v>43733</v>
      </c>
      <c r="E76" s="73">
        <v>45371</v>
      </c>
      <c r="F76" s="75">
        <v>1131267126</v>
      </c>
      <c r="G76" s="75">
        <v>719897262</v>
      </c>
      <c r="I76" s="54" t="s">
        <v>45</v>
      </c>
      <c r="J76" s="99" t="s">
        <v>35</v>
      </c>
    </row>
    <row r="77" spans="1:10" s="53" customFormat="1" ht="12" customHeight="1" x14ac:dyDescent="0.2">
      <c r="A77" s="54">
        <f t="shared" si="2"/>
        <v>18</v>
      </c>
      <c r="B77" s="53" t="s">
        <v>61</v>
      </c>
      <c r="C77" s="54" t="s">
        <v>51</v>
      </c>
      <c r="D77" s="73">
        <v>43924</v>
      </c>
      <c r="E77" s="73">
        <v>45019</v>
      </c>
      <c r="F77" s="75">
        <v>215465754</v>
      </c>
      <c r="G77" s="75">
        <v>93301370</v>
      </c>
      <c r="I77" s="54" t="s">
        <v>45</v>
      </c>
      <c r="J77" s="99" t="s">
        <v>35</v>
      </c>
    </row>
    <row r="78" spans="1:10" s="53" customFormat="1" ht="12" customHeight="1" x14ac:dyDescent="0.2">
      <c r="A78" s="54">
        <f t="shared" si="2"/>
        <v>19</v>
      </c>
      <c r="B78" s="53" t="s">
        <v>62</v>
      </c>
      <c r="C78" s="54" t="s">
        <v>51</v>
      </c>
      <c r="D78" s="73">
        <v>43924</v>
      </c>
      <c r="E78" s="73">
        <v>45201</v>
      </c>
      <c r="F78" s="75">
        <v>282191784</v>
      </c>
      <c r="G78" s="75">
        <v>157534248</v>
      </c>
      <c r="I78" s="54" t="s">
        <v>45</v>
      </c>
      <c r="J78" s="99" t="s">
        <v>35</v>
      </c>
    </row>
    <row r="79" spans="1:10" s="53" customFormat="1" ht="12" customHeight="1" x14ac:dyDescent="0.2">
      <c r="A79" s="54">
        <f t="shared" si="2"/>
        <v>20</v>
      </c>
      <c r="B79" s="53" t="s">
        <v>63</v>
      </c>
      <c r="C79" s="54" t="s">
        <v>51</v>
      </c>
      <c r="D79" s="73">
        <v>43924</v>
      </c>
      <c r="E79" s="73">
        <v>45384</v>
      </c>
      <c r="F79" s="75">
        <v>527640412</v>
      </c>
      <c r="G79" s="75">
        <v>336914384</v>
      </c>
      <c r="I79" s="54" t="s">
        <v>45</v>
      </c>
      <c r="J79" s="99" t="s">
        <v>35</v>
      </c>
    </row>
    <row r="80" spans="1:10" s="53" customFormat="1" ht="12" customHeight="1" x14ac:dyDescent="0.2">
      <c r="A80" s="54">
        <f t="shared" si="2"/>
        <v>21</v>
      </c>
      <c r="B80" s="53" t="s">
        <v>64</v>
      </c>
      <c r="C80" s="54" t="s">
        <v>51</v>
      </c>
      <c r="D80" s="73">
        <v>43924</v>
      </c>
      <c r="E80" s="73">
        <v>45566</v>
      </c>
      <c r="F80" s="75">
        <v>635219174</v>
      </c>
      <c r="G80" s="75">
        <v>440753422</v>
      </c>
      <c r="I80" s="54" t="s">
        <v>45</v>
      </c>
      <c r="J80" s="99" t="s">
        <v>35</v>
      </c>
    </row>
    <row r="81" spans="1:10" s="53" customFormat="1" ht="12" customHeight="1" x14ac:dyDescent="0.2">
      <c r="A81" s="54">
        <f t="shared" si="2"/>
        <v>22</v>
      </c>
      <c r="B81" s="53" t="s">
        <v>65</v>
      </c>
      <c r="C81" s="54" t="s">
        <v>51</v>
      </c>
      <c r="D81" s="73">
        <v>43924</v>
      </c>
      <c r="E81" s="73">
        <v>45747</v>
      </c>
      <c r="F81" s="75">
        <v>1491986305</v>
      </c>
      <c r="G81" s="75">
        <v>1095575345</v>
      </c>
      <c r="I81" s="54" t="s">
        <v>45</v>
      </c>
      <c r="J81" s="99" t="s">
        <v>35</v>
      </c>
    </row>
    <row r="82" spans="1:10" s="53" customFormat="1" ht="12" customHeight="1" x14ac:dyDescent="0.2">
      <c r="A82" s="54">
        <f t="shared" si="2"/>
        <v>23</v>
      </c>
      <c r="B82" s="53" t="s">
        <v>66</v>
      </c>
      <c r="C82" s="54" t="s">
        <v>51</v>
      </c>
      <c r="D82" s="73">
        <v>43979</v>
      </c>
      <c r="E82" s="73">
        <v>45498</v>
      </c>
      <c r="F82" s="75">
        <v>1582191778</v>
      </c>
      <c r="G82" s="75">
        <v>1083561642</v>
      </c>
      <c r="I82" s="54" t="s">
        <v>45</v>
      </c>
      <c r="J82" s="99" t="s">
        <v>35</v>
      </c>
    </row>
    <row r="83" spans="1:10" s="53" customFormat="1" ht="12" customHeight="1" x14ac:dyDescent="0.2">
      <c r="A83" s="54">
        <f t="shared" si="2"/>
        <v>24</v>
      </c>
      <c r="B83" s="53" t="s">
        <v>67</v>
      </c>
      <c r="C83" s="54" t="s">
        <v>51</v>
      </c>
      <c r="D83" s="73">
        <v>43979</v>
      </c>
      <c r="E83" s="73" t="s">
        <v>85</v>
      </c>
      <c r="F83" s="75">
        <v>1555726032</v>
      </c>
      <c r="G83" s="75">
        <v>1166794524</v>
      </c>
      <c r="I83" s="54" t="s">
        <v>45</v>
      </c>
      <c r="J83" s="99" t="s">
        <v>35</v>
      </c>
    </row>
    <row r="84" spans="1:10" s="53" customFormat="1" ht="12" customHeight="1" x14ac:dyDescent="0.2">
      <c r="A84" s="54">
        <f>+A83+1</f>
        <v>25</v>
      </c>
      <c r="B84" s="53" t="s">
        <v>127</v>
      </c>
      <c r="C84" s="54"/>
      <c r="D84" s="73"/>
      <c r="E84" s="73"/>
      <c r="F84" s="75">
        <v>-10190518503</v>
      </c>
      <c r="G84" s="75">
        <v>-10190518503</v>
      </c>
      <c r="I84" s="54"/>
      <c r="J84" s="99"/>
    </row>
    <row r="85" spans="1:10" ht="14.25" customHeight="1" thickBot="1" x14ac:dyDescent="0.25">
      <c r="E85" s="96" t="s">
        <v>19</v>
      </c>
      <c r="F85" s="68">
        <f>SUM(F60:F84)</f>
        <v>30121341988</v>
      </c>
      <c r="G85" s="68">
        <f>SUM(G60:G84)</f>
        <v>26206841092</v>
      </c>
      <c r="H85" s="66">
        <v>0</v>
      </c>
      <c r="J85" s="69"/>
    </row>
    <row r="86" spans="1:10" ht="13.5" thickTop="1" x14ac:dyDescent="0.2">
      <c r="F86" s="18"/>
    </row>
    <row r="87" spans="1:10" x14ac:dyDescent="0.2">
      <c r="B87" s="17" t="s">
        <v>57</v>
      </c>
      <c r="F87" s="50"/>
    </row>
    <row r="88" spans="1:10" x14ac:dyDescent="0.2">
      <c r="F88" s="18"/>
    </row>
    <row r="89" spans="1:10" x14ac:dyDescent="0.2">
      <c r="F89" s="18"/>
    </row>
    <row r="90" spans="1:10" x14ac:dyDescent="0.2">
      <c r="F90" s="18"/>
      <c r="G90" s="70"/>
    </row>
    <row r="91" spans="1:10" x14ac:dyDescent="0.2">
      <c r="F91" s="18"/>
      <c r="G91" s="70"/>
    </row>
    <row r="92" spans="1:10" x14ac:dyDescent="0.2">
      <c r="F92" s="18"/>
    </row>
    <row r="93" spans="1:10" x14ac:dyDescent="0.2">
      <c r="F93" s="18"/>
      <c r="H93" s="118"/>
      <c r="I93" s="118"/>
    </row>
    <row r="94" spans="1:10" x14ac:dyDescent="0.2">
      <c r="F94" s="18"/>
      <c r="H94" s="58" t="s">
        <v>94</v>
      </c>
      <c r="I94" s="58"/>
    </row>
    <row r="95" spans="1:10" x14ac:dyDescent="0.2">
      <c r="F95" s="18"/>
    </row>
    <row r="96" spans="1:10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</sheetData>
  <sortState ref="A18:V41">
    <sortCondition ref="B18:B41"/>
  </sortState>
  <mergeCells count="17">
    <mergeCell ref="H93:I93"/>
    <mergeCell ref="J16:J17"/>
    <mergeCell ref="J57:J58"/>
    <mergeCell ref="G57:H57"/>
    <mergeCell ref="I57:I58"/>
    <mergeCell ref="I16:I17"/>
    <mergeCell ref="G16:H16"/>
    <mergeCell ref="A16:A17"/>
    <mergeCell ref="E16:E17"/>
    <mergeCell ref="B16:B17"/>
    <mergeCell ref="A57:A58"/>
    <mergeCell ref="B57:B58"/>
    <mergeCell ref="C57:C58"/>
    <mergeCell ref="D57:D58"/>
    <mergeCell ref="E57:E58"/>
    <mergeCell ref="C16:C17"/>
    <mergeCell ref="D16:D17"/>
  </mergeCells>
  <phoneticPr fontId="4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4"/>
  <sheetViews>
    <sheetView showGridLines="0" topLeftCell="A79" zoomScale="85" zoomScaleNormal="85" workbookViewId="0">
      <selection activeCell="B113" sqref="B113"/>
    </sheetView>
  </sheetViews>
  <sheetFormatPr baseColWidth="10" defaultColWidth="9.140625" defaultRowHeight="12.75" x14ac:dyDescent="0.2"/>
  <cols>
    <col min="1" max="1" width="5.7109375" style="2" customWidth="1"/>
    <col min="2" max="2" width="35.140625" style="17" customWidth="1"/>
    <col min="3" max="3" width="25.28515625" style="17" bestFit="1" customWidth="1"/>
    <col min="4" max="4" width="12.7109375" style="2" customWidth="1"/>
    <col min="5" max="5" width="12.7109375" style="16" customWidth="1"/>
    <col min="6" max="6" width="14.7109375" style="23" customWidth="1"/>
    <col min="7" max="8" width="15.140625" style="2" customWidth="1"/>
    <col min="9" max="9" width="15.28515625" style="2" customWidth="1"/>
    <col min="10" max="10" width="17.5703125" style="2" customWidth="1"/>
    <col min="11" max="11" width="17.85546875" style="2" customWidth="1"/>
    <col min="12" max="12" width="4.28515625" style="2" customWidth="1"/>
    <col min="13" max="13" width="11" style="2" bestFit="1" customWidth="1"/>
    <col min="14" max="14" width="14.28515625" style="2" customWidth="1"/>
    <col min="15" max="16384" width="9.140625" style="2"/>
  </cols>
  <sheetData>
    <row r="1" spans="1:23" s="49" customForma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</row>
    <row r="2" spans="1:23" x14ac:dyDescent="0.2">
      <c r="B2" s="2"/>
      <c r="C2" s="2"/>
      <c r="E2" s="2"/>
      <c r="F2" s="2"/>
    </row>
    <row r="3" spans="1:23" x14ac:dyDescent="0.2">
      <c r="B3" s="2"/>
      <c r="C3" s="2"/>
      <c r="E3" s="2"/>
      <c r="F3" s="2"/>
    </row>
    <row r="4" spans="1:23" x14ac:dyDescent="0.2">
      <c r="B4" s="2"/>
      <c r="C4" s="2"/>
      <c r="E4" s="2"/>
      <c r="F4" s="2"/>
    </row>
    <row r="5" spans="1:23" x14ac:dyDescent="0.2">
      <c r="B5" s="2"/>
      <c r="C5" s="2"/>
      <c r="E5" s="2"/>
      <c r="F5" s="2"/>
    </row>
    <row r="6" spans="1:23" x14ac:dyDescent="0.2">
      <c r="B6" s="2"/>
      <c r="C6" s="2"/>
      <c r="E6" s="2"/>
      <c r="F6" s="2"/>
    </row>
    <row r="7" spans="1:23" x14ac:dyDescent="0.2">
      <c r="B7" s="2"/>
      <c r="C7" s="2"/>
      <c r="E7" s="2"/>
      <c r="F7" s="2"/>
    </row>
    <row r="8" spans="1:23" x14ac:dyDescent="0.2">
      <c r="B8" s="2"/>
      <c r="C8" s="2"/>
      <c r="E8" s="2"/>
      <c r="F8" s="2"/>
    </row>
    <row r="9" spans="1:23" s="37" customFormat="1" x14ac:dyDescent="0.2">
      <c r="A9" s="37" t="str">
        <f>+Índice!B18&amp;Índice!C18</f>
        <v>2. Deudas Comerciales</v>
      </c>
    </row>
    <row r="10" spans="1:23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2">
      <c r="A11" s="5" t="s">
        <v>14</v>
      </c>
      <c r="B11" s="6"/>
      <c r="C11" s="7">
        <f>+'1.1'!C11</f>
        <v>44377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2">
      <c r="A12" s="5" t="s">
        <v>15</v>
      </c>
      <c r="B12" s="6"/>
      <c r="C12" s="36">
        <f>+'1.1'!C12</f>
        <v>6761.37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x14ac:dyDescent="0.2">
      <c r="A13" s="9"/>
      <c r="B13" s="10"/>
      <c r="C13" s="10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2">
      <c r="A14" s="6" t="s">
        <v>1</v>
      </c>
      <c r="B14" s="10"/>
      <c r="C14" s="10"/>
      <c r="D14" s="11"/>
      <c r="E14" s="3"/>
      <c r="F14" s="3"/>
      <c r="G14" s="3"/>
      <c r="H14" s="3"/>
      <c r="I14" s="3"/>
      <c r="J14" s="3"/>
      <c r="K14" s="3"/>
      <c r="L14" s="3"/>
      <c r="M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2">
      <c r="A15" s="6"/>
      <c r="B15" s="10"/>
      <c r="C15" s="10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2.75" customHeight="1" x14ac:dyDescent="0.2">
      <c r="A16" s="114" t="s">
        <v>2</v>
      </c>
      <c r="B16" s="116" t="s">
        <v>12</v>
      </c>
      <c r="C16" s="116" t="s">
        <v>4</v>
      </c>
      <c r="D16" s="116" t="s">
        <v>26</v>
      </c>
      <c r="E16" s="116" t="s">
        <v>5</v>
      </c>
      <c r="F16" s="79" t="s">
        <v>6</v>
      </c>
      <c r="G16" s="119" t="s">
        <v>6</v>
      </c>
      <c r="H16" s="119"/>
      <c r="I16" s="119"/>
      <c r="J16" s="116" t="s">
        <v>7</v>
      </c>
      <c r="K16" s="116" t="s">
        <v>20</v>
      </c>
    </row>
    <row r="17" spans="1:14" ht="13.5" customHeight="1" thickBot="1" x14ac:dyDescent="0.25">
      <c r="A17" s="115"/>
      <c r="B17" s="117"/>
      <c r="C17" s="117"/>
      <c r="D17" s="117"/>
      <c r="E17" s="117"/>
      <c r="F17" s="80" t="s">
        <v>8</v>
      </c>
      <c r="G17" s="81" t="s">
        <v>9</v>
      </c>
      <c r="H17" s="82" t="s">
        <v>102</v>
      </c>
      <c r="I17" s="81" t="s">
        <v>10</v>
      </c>
      <c r="J17" s="117"/>
      <c r="K17" s="117"/>
    </row>
    <row r="18" spans="1:14" x14ac:dyDescent="0.2">
      <c r="A18" s="54">
        <v>1</v>
      </c>
      <c r="B18" s="74" t="s">
        <v>137</v>
      </c>
      <c r="C18" s="54" t="s">
        <v>53</v>
      </c>
      <c r="D18" s="73" t="s">
        <v>138</v>
      </c>
      <c r="E18" s="53" t="s">
        <v>54</v>
      </c>
      <c r="F18" s="83">
        <v>1323700</v>
      </c>
      <c r="G18" s="83">
        <v>1323700</v>
      </c>
      <c r="H18" s="47"/>
      <c r="I18" s="47">
        <v>0</v>
      </c>
      <c r="J18" s="53" t="s">
        <v>39</v>
      </c>
      <c r="K18" s="54" t="s">
        <v>40</v>
      </c>
    </row>
    <row r="19" spans="1:14" ht="12.75" customHeight="1" x14ac:dyDescent="0.2">
      <c r="A19" s="54">
        <v>2</v>
      </c>
      <c r="B19" s="74" t="s">
        <v>103</v>
      </c>
      <c r="C19" s="54" t="s">
        <v>53</v>
      </c>
      <c r="D19" s="73" t="s">
        <v>138</v>
      </c>
      <c r="E19" s="53" t="s">
        <v>54</v>
      </c>
      <c r="F19" s="83">
        <v>17061000</v>
      </c>
      <c r="G19" s="83">
        <v>17061000</v>
      </c>
      <c r="H19" s="47"/>
      <c r="I19" s="47">
        <v>0</v>
      </c>
      <c r="J19" s="53" t="s">
        <v>39</v>
      </c>
      <c r="K19" s="54" t="s">
        <v>40</v>
      </c>
    </row>
    <row r="20" spans="1:14" ht="12.75" customHeight="1" x14ac:dyDescent="0.2">
      <c r="A20" s="54">
        <v>3</v>
      </c>
      <c r="B20" s="74" t="s">
        <v>91</v>
      </c>
      <c r="C20" s="54" t="s">
        <v>53</v>
      </c>
      <c r="D20" s="73" t="s">
        <v>138</v>
      </c>
      <c r="E20" s="53" t="s">
        <v>54</v>
      </c>
      <c r="F20" s="83">
        <v>8813363</v>
      </c>
      <c r="G20" s="83">
        <v>8813363</v>
      </c>
      <c r="H20" s="47"/>
      <c r="I20" s="47">
        <v>0</v>
      </c>
      <c r="J20" s="53" t="s">
        <v>39</v>
      </c>
      <c r="K20" s="54" t="s">
        <v>40</v>
      </c>
    </row>
    <row r="21" spans="1:14" ht="12.75" customHeight="1" x14ac:dyDescent="0.2">
      <c r="A21" s="54">
        <v>4</v>
      </c>
      <c r="B21" s="74" t="s">
        <v>139</v>
      </c>
      <c r="C21" s="54" t="s">
        <v>53</v>
      </c>
      <c r="D21" s="73" t="s">
        <v>138</v>
      </c>
      <c r="E21" s="53" t="s">
        <v>54</v>
      </c>
      <c r="F21" s="83">
        <v>1857733</v>
      </c>
      <c r="G21" s="83">
        <v>1857733</v>
      </c>
      <c r="H21" s="47"/>
      <c r="I21" s="47">
        <v>0</v>
      </c>
      <c r="J21" s="53" t="s">
        <v>39</v>
      </c>
      <c r="K21" s="54" t="s">
        <v>40</v>
      </c>
    </row>
    <row r="22" spans="1:14" ht="12.75" customHeight="1" x14ac:dyDescent="0.2">
      <c r="A22" s="54">
        <v>5</v>
      </c>
      <c r="B22" s="84" t="s">
        <v>140</v>
      </c>
      <c r="C22" s="54" t="s">
        <v>53</v>
      </c>
      <c r="D22" s="73" t="s">
        <v>138</v>
      </c>
      <c r="E22" s="53" t="s">
        <v>54</v>
      </c>
      <c r="F22" s="83">
        <v>5100000</v>
      </c>
      <c r="G22" s="83">
        <v>5100000</v>
      </c>
      <c r="H22" s="47"/>
      <c r="I22" s="47">
        <v>0</v>
      </c>
      <c r="J22" s="53" t="s">
        <v>39</v>
      </c>
      <c r="K22" s="54" t="s">
        <v>40</v>
      </c>
    </row>
    <row r="23" spans="1:14" s="60" customFormat="1" ht="12.75" customHeight="1" x14ac:dyDescent="0.2">
      <c r="A23" s="54">
        <v>6</v>
      </c>
      <c r="B23" s="84" t="s">
        <v>141</v>
      </c>
      <c r="C23" s="54" t="s">
        <v>53</v>
      </c>
      <c r="D23" s="73" t="s">
        <v>138</v>
      </c>
      <c r="E23" s="84" t="s">
        <v>54</v>
      </c>
      <c r="F23" s="85">
        <v>84900426</v>
      </c>
      <c r="G23" s="85">
        <v>84900426</v>
      </c>
      <c r="H23" s="47"/>
      <c r="I23" s="47">
        <v>0</v>
      </c>
      <c r="J23" s="84" t="s">
        <v>39</v>
      </c>
      <c r="K23" s="86" t="s">
        <v>40</v>
      </c>
    </row>
    <row r="24" spans="1:14" s="60" customFormat="1" ht="12.75" customHeight="1" x14ac:dyDescent="0.2">
      <c r="A24" s="54">
        <v>7</v>
      </c>
      <c r="B24" s="87" t="s">
        <v>104</v>
      </c>
      <c r="C24" s="54" t="s">
        <v>53</v>
      </c>
      <c r="D24" s="73" t="s">
        <v>138</v>
      </c>
      <c r="E24" s="84" t="s">
        <v>54</v>
      </c>
      <c r="F24" s="85">
        <v>190992615</v>
      </c>
      <c r="G24" s="85">
        <v>190992615</v>
      </c>
      <c r="H24" s="47"/>
      <c r="I24" s="47">
        <v>0</v>
      </c>
      <c r="J24" s="84" t="s">
        <v>39</v>
      </c>
      <c r="K24" s="86" t="s">
        <v>40</v>
      </c>
    </row>
    <row r="25" spans="1:14" s="60" customFormat="1" ht="12.75" customHeight="1" x14ac:dyDescent="0.2">
      <c r="A25" s="54">
        <v>8</v>
      </c>
      <c r="B25" s="87" t="s">
        <v>142</v>
      </c>
      <c r="C25" s="54" t="s">
        <v>53</v>
      </c>
      <c r="D25" s="73" t="s">
        <v>138</v>
      </c>
      <c r="E25" s="84" t="s">
        <v>54</v>
      </c>
      <c r="F25" s="85">
        <v>109949200</v>
      </c>
      <c r="G25" s="85">
        <v>109949200</v>
      </c>
      <c r="H25" s="47"/>
      <c r="I25" s="47">
        <v>0</v>
      </c>
      <c r="J25" s="84" t="s">
        <v>39</v>
      </c>
      <c r="K25" s="86" t="s">
        <v>40</v>
      </c>
    </row>
    <row r="26" spans="1:14" s="60" customFormat="1" ht="12.75" customHeight="1" x14ac:dyDescent="0.2">
      <c r="A26" s="54">
        <v>9</v>
      </c>
      <c r="B26" s="87" t="s">
        <v>105</v>
      </c>
      <c r="C26" s="54" t="s">
        <v>53</v>
      </c>
      <c r="D26" s="73" t="s">
        <v>138</v>
      </c>
      <c r="E26" s="84" t="s">
        <v>54</v>
      </c>
      <c r="F26" s="85">
        <v>3300600</v>
      </c>
      <c r="G26" s="85">
        <v>3300600</v>
      </c>
      <c r="H26" s="47"/>
      <c r="I26" s="47">
        <v>0</v>
      </c>
      <c r="J26" s="84" t="s">
        <v>39</v>
      </c>
      <c r="K26" s="86" t="s">
        <v>40</v>
      </c>
    </row>
    <row r="27" spans="1:14" s="60" customFormat="1" ht="12.75" customHeight="1" x14ac:dyDescent="0.2">
      <c r="A27" s="54">
        <v>10</v>
      </c>
      <c r="B27" s="87" t="s">
        <v>106</v>
      </c>
      <c r="C27" s="54" t="s">
        <v>53</v>
      </c>
      <c r="D27" s="73" t="s">
        <v>138</v>
      </c>
      <c r="E27" s="84" t="s">
        <v>54</v>
      </c>
      <c r="F27" s="88">
        <v>1348940</v>
      </c>
      <c r="G27" s="88">
        <v>1348940</v>
      </c>
      <c r="H27" s="47"/>
      <c r="I27" s="47">
        <v>0</v>
      </c>
      <c r="J27" s="84" t="s">
        <v>39</v>
      </c>
      <c r="K27" s="86" t="s">
        <v>40</v>
      </c>
    </row>
    <row r="28" spans="1:14" ht="12.75" customHeight="1" x14ac:dyDescent="0.2">
      <c r="A28" s="54">
        <v>11</v>
      </c>
      <c r="B28" s="84" t="s">
        <v>107</v>
      </c>
      <c r="C28" s="54" t="s">
        <v>53</v>
      </c>
      <c r="D28" s="73" t="s">
        <v>138</v>
      </c>
      <c r="E28" s="53" t="s">
        <v>54</v>
      </c>
      <c r="F28" s="46">
        <v>2806313</v>
      </c>
      <c r="G28" s="46">
        <v>2806313</v>
      </c>
      <c r="H28" s="47"/>
      <c r="I28" s="47">
        <v>0</v>
      </c>
      <c r="J28" s="53" t="s">
        <v>39</v>
      </c>
      <c r="K28" s="54" t="s">
        <v>40</v>
      </c>
    </row>
    <row r="29" spans="1:14" ht="12.75" customHeight="1" x14ac:dyDescent="0.2">
      <c r="A29" s="54">
        <v>12</v>
      </c>
      <c r="B29" s="84" t="s">
        <v>143</v>
      </c>
      <c r="C29" s="54" t="s">
        <v>53</v>
      </c>
      <c r="D29" s="73" t="s">
        <v>138</v>
      </c>
      <c r="E29" s="53" t="s">
        <v>54</v>
      </c>
      <c r="F29" s="46">
        <v>1806000</v>
      </c>
      <c r="G29" s="46">
        <v>1806000</v>
      </c>
      <c r="H29" s="47"/>
      <c r="I29" s="47">
        <v>0</v>
      </c>
      <c r="J29" s="53" t="s">
        <v>39</v>
      </c>
      <c r="K29" s="54" t="s">
        <v>40</v>
      </c>
    </row>
    <row r="30" spans="1:14" ht="12.75" customHeight="1" x14ac:dyDescent="0.2">
      <c r="A30" s="54">
        <v>13</v>
      </c>
      <c r="B30" s="84" t="s">
        <v>110</v>
      </c>
      <c r="C30" s="54" t="s">
        <v>53</v>
      </c>
      <c r="D30" s="73" t="s">
        <v>138</v>
      </c>
      <c r="E30" s="53" t="s">
        <v>54</v>
      </c>
      <c r="F30" s="46">
        <v>9739460</v>
      </c>
      <c r="G30" s="46">
        <v>9739460</v>
      </c>
      <c r="H30" s="47"/>
      <c r="I30" s="47">
        <v>0</v>
      </c>
      <c r="J30" s="53" t="s">
        <v>39</v>
      </c>
      <c r="K30" s="54" t="s">
        <v>40</v>
      </c>
    </row>
    <row r="31" spans="1:14" ht="12.75" customHeight="1" x14ac:dyDescent="0.2">
      <c r="A31" s="54">
        <v>14</v>
      </c>
      <c r="B31" s="84" t="s">
        <v>144</v>
      </c>
      <c r="C31" s="54" t="s">
        <v>53</v>
      </c>
      <c r="D31" s="73" t="s">
        <v>138</v>
      </c>
      <c r="E31" s="53" t="s">
        <v>54</v>
      </c>
      <c r="F31" s="46">
        <v>334638</v>
      </c>
      <c r="G31" s="46">
        <v>334638</v>
      </c>
      <c r="H31" s="47"/>
      <c r="I31" s="47">
        <v>0</v>
      </c>
      <c r="J31" s="53" t="s">
        <v>39</v>
      </c>
      <c r="K31" s="54" t="s">
        <v>40</v>
      </c>
      <c r="N31" s="46"/>
    </row>
    <row r="32" spans="1:14" ht="12.75" customHeight="1" x14ac:dyDescent="0.2">
      <c r="A32" s="54">
        <v>15</v>
      </c>
      <c r="B32" s="84" t="s">
        <v>145</v>
      </c>
      <c r="C32" s="54" t="s">
        <v>53</v>
      </c>
      <c r="D32" s="73" t="s">
        <v>138</v>
      </c>
      <c r="E32" s="53" t="s">
        <v>54</v>
      </c>
      <c r="F32" s="46">
        <v>380689759</v>
      </c>
      <c r="G32" s="46">
        <v>380689759</v>
      </c>
      <c r="H32" s="47"/>
      <c r="I32" s="47">
        <v>0</v>
      </c>
      <c r="J32" s="53" t="s">
        <v>39</v>
      </c>
      <c r="K32" s="54" t="s">
        <v>40</v>
      </c>
    </row>
    <row r="33" spans="1:11" ht="12.75" customHeight="1" x14ac:dyDescent="0.2">
      <c r="A33" s="54">
        <v>16</v>
      </c>
      <c r="B33" s="84" t="s">
        <v>146</v>
      </c>
      <c r="C33" s="54" t="s">
        <v>53</v>
      </c>
      <c r="D33" s="73" t="s">
        <v>138</v>
      </c>
      <c r="E33" s="53" t="s">
        <v>54</v>
      </c>
      <c r="F33" s="46">
        <v>5945000</v>
      </c>
      <c r="G33" s="46">
        <v>5945000</v>
      </c>
      <c r="H33" s="47"/>
      <c r="I33" s="47">
        <v>0</v>
      </c>
      <c r="J33" s="53" t="s">
        <v>39</v>
      </c>
      <c r="K33" s="54" t="s">
        <v>40</v>
      </c>
    </row>
    <row r="34" spans="1:11" ht="12.75" customHeight="1" x14ac:dyDescent="0.2">
      <c r="A34" s="54">
        <v>17</v>
      </c>
      <c r="B34" s="84" t="s">
        <v>108</v>
      </c>
      <c r="C34" s="54" t="s">
        <v>53</v>
      </c>
      <c r="D34" s="73" t="s">
        <v>138</v>
      </c>
      <c r="E34" s="53" t="s">
        <v>54</v>
      </c>
      <c r="F34" s="46">
        <v>1305000</v>
      </c>
      <c r="G34" s="46">
        <v>1305000</v>
      </c>
      <c r="H34" s="47"/>
      <c r="I34" s="47">
        <v>0</v>
      </c>
      <c r="J34" s="53" t="s">
        <v>39</v>
      </c>
      <c r="K34" s="54" t="s">
        <v>40</v>
      </c>
    </row>
    <row r="35" spans="1:11" ht="12.75" customHeight="1" x14ac:dyDescent="0.2">
      <c r="A35" s="54">
        <v>18</v>
      </c>
      <c r="B35" s="84" t="s">
        <v>147</v>
      </c>
      <c r="C35" s="54" t="s">
        <v>53</v>
      </c>
      <c r="D35" s="73" t="s">
        <v>138</v>
      </c>
      <c r="E35" s="53" t="s">
        <v>54</v>
      </c>
      <c r="F35" s="46">
        <v>2440900</v>
      </c>
      <c r="G35" s="46">
        <v>2440900</v>
      </c>
      <c r="H35" s="47"/>
      <c r="I35" s="47">
        <v>0</v>
      </c>
      <c r="J35" s="53" t="s">
        <v>39</v>
      </c>
      <c r="K35" s="54" t="s">
        <v>40</v>
      </c>
    </row>
    <row r="36" spans="1:11" ht="12.75" customHeight="1" x14ac:dyDescent="0.2">
      <c r="A36" s="54">
        <v>19</v>
      </c>
      <c r="B36" s="84" t="s">
        <v>111</v>
      </c>
      <c r="C36" s="54" t="s">
        <v>53</v>
      </c>
      <c r="D36" s="73" t="s">
        <v>138</v>
      </c>
      <c r="E36" s="53" t="s">
        <v>54</v>
      </c>
      <c r="F36" s="46">
        <v>1383000</v>
      </c>
      <c r="G36" s="46">
        <v>1383000</v>
      </c>
      <c r="H36" s="47"/>
      <c r="I36" s="47">
        <v>0</v>
      </c>
      <c r="J36" s="53" t="s">
        <v>39</v>
      </c>
      <c r="K36" s="54" t="s">
        <v>40</v>
      </c>
    </row>
    <row r="37" spans="1:11" ht="12.75" customHeight="1" x14ac:dyDescent="0.2">
      <c r="A37" s="54">
        <v>20</v>
      </c>
      <c r="B37" s="84" t="s">
        <v>112</v>
      </c>
      <c r="C37" s="54" t="s">
        <v>53</v>
      </c>
      <c r="D37" s="73" t="s">
        <v>138</v>
      </c>
      <c r="E37" s="53" t="s">
        <v>54</v>
      </c>
      <c r="F37" s="46">
        <v>162916521</v>
      </c>
      <c r="G37" s="46">
        <v>162916521</v>
      </c>
      <c r="H37" s="47"/>
      <c r="I37" s="47">
        <v>0</v>
      </c>
      <c r="J37" s="53" t="s">
        <v>39</v>
      </c>
      <c r="K37" s="54" t="s">
        <v>40</v>
      </c>
    </row>
    <row r="38" spans="1:11" ht="12.75" customHeight="1" x14ac:dyDescent="0.2">
      <c r="A38" s="54">
        <v>21</v>
      </c>
      <c r="B38" s="84" t="s">
        <v>148</v>
      </c>
      <c r="C38" s="54" t="s">
        <v>53</v>
      </c>
      <c r="D38" s="73" t="s">
        <v>138</v>
      </c>
      <c r="E38" s="53" t="s">
        <v>54</v>
      </c>
      <c r="F38" s="46">
        <v>2470000</v>
      </c>
      <c r="G38" s="46">
        <v>2470000</v>
      </c>
      <c r="H38" s="47"/>
      <c r="I38" s="47">
        <v>0</v>
      </c>
      <c r="J38" s="53" t="s">
        <v>39</v>
      </c>
      <c r="K38" s="54" t="s">
        <v>40</v>
      </c>
    </row>
    <row r="39" spans="1:11" ht="12.75" customHeight="1" x14ac:dyDescent="0.2">
      <c r="A39" s="54">
        <v>22</v>
      </c>
      <c r="B39" s="84" t="s">
        <v>113</v>
      </c>
      <c r="C39" s="54" t="s">
        <v>53</v>
      </c>
      <c r="D39" s="73" t="s">
        <v>138</v>
      </c>
      <c r="E39" s="53" t="s">
        <v>54</v>
      </c>
      <c r="F39" s="46">
        <v>1830000</v>
      </c>
      <c r="G39" s="46">
        <v>1830000</v>
      </c>
      <c r="H39" s="47"/>
      <c r="I39" s="47">
        <v>0</v>
      </c>
      <c r="J39" s="53" t="s">
        <v>39</v>
      </c>
      <c r="K39" s="54" t="s">
        <v>40</v>
      </c>
    </row>
    <row r="40" spans="1:11" ht="12.75" customHeight="1" x14ac:dyDescent="0.2">
      <c r="A40" s="54">
        <v>23</v>
      </c>
      <c r="B40" s="84" t="s">
        <v>149</v>
      </c>
      <c r="C40" s="54" t="s">
        <v>53</v>
      </c>
      <c r="D40" s="73" t="s">
        <v>138</v>
      </c>
      <c r="E40" s="53" t="s">
        <v>54</v>
      </c>
      <c r="F40" s="46">
        <v>4587000</v>
      </c>
      <c r="G40" s="46">
        <v>4587000</v>
      </c>
      <c r="H40" s="47"/>
      <c r="I40" s="47">
        <v>0</v>
      </c>
      <c r="J40" s="53" t="s">
        <v>39</v>
      </c>
      <c r="K40" s="54" t="s">
        <v>40</v>
      </c>
    </row>
    <row r="41" spans="1:11" ht="12.75" customHeight="1" x14ac:dyDescent="0.2">
      <c r="A41" s="54">
        <v>24</v>
      </c>
      <c r="B41" s="84" t="s">
        <v>150</v>
      </c>
      <c r="C41" s="54" t="s">
        <v>53</v>
      </c>
      <c r="D41" s="73" t="s">
        <v>138</v>
      </c>
      <c r="E41" s="53" t="s">
        <v>54</v>
      </c>
      <c r="F41" s="46">
        <v>847440</v>
      </c>
      <c r="G41" s="46">
        <v>847440</v>
      </c>
      <c r="H41" s="47"/>
      <c r="I41" s="47">
        <v>0</v>
      </c>
      <c r="J41" s="53" t="s">
        <v>39</v>
      </c>
      <c r="K41" s="54" t="s">
        <v>40</v>
      </c>
    </row>
    <row r="42" spans="1:11" ht="12.75" customHeight="1" x14ac:dyDescent="0.2">
      <c r="A42" s="54">
        <v>25</v>
      </c>
      <c r="B42" s="84" t="s">
        <v>151</v>
      </c>
      <c r="C42" s="54" t="s">
        <v>53</v>
      </c>
      <c r="D42" s="73" t="s">
        <v>138</v>
      </c>
      <c r="E42" s="53" t="s">
        <v>54</v>
      </c>
      <c r="F42" s="46">
        <v>626500</v>
      </c>
      <c r="G42" s="46">
        <v>626500</v>
      </c>
      <c r="H42" s="47"/>
      <c r="I42" s="47">
        <v>0</v>
      </c>
      <c r="J42" s="53" t="s">
        <v>39</v>
      </c>
      <c r="K42" s="54" t="s">
        <v>40</v>
      </c>
    </row>
    <row r="43" spans="1:11" ht="12.75" customHeight="1" x14ac:dyDescent="0.2">
      <c r="A43" s="54">
        <v>26</v>
      </c>
      <c r="B43" s="84" t="s">
        <v>114</v>
      </c>
      <c r="C43" s="54" t="s">
        <v>53</v>
      </c>
      <c r="D43" s="73" t="s">
        <v>138</v>
      </c>
      <c r="E43" s="53" t="s">
        <v>54</v>
      </c>
      <c r="F43" s="46">
        <v>2243780</v>
      </c>
      <c r="G43" s="46">
        <v>2243780</v>
      </c>
      <c r="H43" s="47"/>
      <c r="I43" s="47">
        <v>0</v>
      </c>
      <c r="J43" s="53" t="s">
        <v>39</v>
      </c>
      <c r="K43" s="54" t="s">
        <v>40</v>
      </c>
    </row>
    <row r="44" spans="1:11" ht="12.75" customHeight="1" x14ac:dyDescent="0.2">
      <c r="A44" s="54">
        <v>27</v>
      </c>
      <c r="B44" s="84" t="s">
        <v>152</v>
      </c>
      <c r="C44" s="54" t="s">
        <v>53</v>
      </c>
      <c r="D44" s="73" t="s">
        <v>138</v>
      </c>
      <c r="E44" s="53" t="s">
        <v>54</v>
      </c>
      <c r="F44" s="46">
        <v>10740000</v>
      </c>
      <c r="G44" s="46">
        <v>10740000</v>
      </c>
      <c r="H44" s="47"/>
      <c r="I44" s="47">
        <v>0</v>
      </c>
      <c r="J44" s="53" t="s">
        <v>39</v>
      </c>
      <c r="K44" s="54" t="s">
        <v>40</v>
      </c>
    </row>
    <row r="45" spans="1:11" ht="12.75" customHeight="1" x14ac:dyDescent="0.2">
      <c r="A45" s="54">
        <v>28</v>
      </c>
      <c r="B45" s="84" t="s">
        <v>115</v>
      </c>
      <c r="C45" s="54" t="s">
        <v>53</v>
      </c>
      <c r="D45" s="73" t="s">
        <v>138</v>
      </c>
      <c r="E45" s="53" t="s">
        <v>54</v>
      </c>
      <c r="F45" s="46">
        <v>13678000</v>
      </c>
      <c r="G45" s="46">
        <v>13678000</v>
      </c>
      <c r="H45" s="47"/>
      <c r="I45" s="47">
        <v>0</v>
      </c>
      <c r="J45" s="53" t="s">
        <v>39</v>
      </c>
      <c r="K45" s="54" t="s">
        <v>40</v>
      </c>
    </row>
    <row r="46" spans="1:11" ht="12.75" customHeight="1" x14ac:dyDescent="0.2">
      <c r="A46" s="54">
        <v>29</v>
      </c>
      <c r="B46" s="84" t="s">
        <v>153</v>
      </c>
      <c r="C46" s="54" t="s">
        <v>53</v>
      </c>
      <c r="D46" s="73" t="s">
        <v>138</v>
      </c>
      <c r="E46" s="53" t="s">
        <v>54</v>
      </c>
      <c r="F46" s="46">
        <v>683154</v>
      </c>
      <c r="G46" s="46">
        <v>683154</v>
      </c>
      <c r="H46" s="47"/>
      <c r="I46" s="47">
        <v>0</v>
      </c>
      <c r="J46" s="53" t="s">
        <v>39</v>
      </c>
      <c r="K46" s="54" t="s">
        <v>40</v>
      </c>
    </row>
    <row r="47" spans="1:11" ht="12.75" customHeight="1" x14ac:dyDescent="0.2">
      <c r="A47" s="54">
        <v>30</v>
      </c>
      <c r="B47" s="84" t="s">
        <v>154</v>
      </c>
      <c r="C47" s="54" t="s">
        <v>53</v>
      </c>
      <c r="D47" s="73" t="s">
        <v>138</v>
      </c>
      <c r="E47" s="53" t="s">
        <v>54</v>
      </c>
      <c r="F47" s="46">
        <v>150000</v>
      </c>
      <c r="G47" s="46">
        <v>150000</v>
      </c>
      <c r="H47" s="47"/>
      <c r="I47" s="47">
        <v>0</v>
      </c>
      <c r="J47" s="53" t="s">
        <v>39</v>
      </c>
      <c r="K47" s="54" t="s">
        <v>40</v>
      </c>
    </row>
    <row r="48" spans="1:11" ht="12.75" customHeight="1" x14ac:dyDescent="0.2">
      <c r="A48" s="54">
        <v>31</v>
      </c>
      <c r="B48" s="84" t="s">
        <v>155</v>
      </c>
      <c r="C48" s="54" t="s">
        <v>53</v>
      </c>
      <c r="D48" s="73" t="s">
        <v>138</v>
      </c>
      <c r="E48" s="53" t="s">
        <v>54</v>
      </c>
      <c r="F48" s="46">
        <v>3430000</v>
      </c>
      <c r="G48" s="46">
        <v>3430000</v>
      </c>
      <c r="H48" s="47"/>
      <c r="I48" s="47">
        <v>0</v>
      </c>
      <c r="J48" s="53" t="s">
        <v>39</v>
      </c>
      <c r="K48" s="54" t="s">
        <v>40</v>
      </c>
    </row>
    <row r="49" spans="1:11" ht="12.75" customHeight="1" x14ac:dyDescent="0.2">
      <c r="A49" s="54">
        <v>32</v>
      </c>
      <c r="B49" s="84" t="s">
        <v>116</v>
      </c>
      <c r="C49" s="54" t="s">
        <v>53</v>
      </c>
      <c r="D49" s="73" t="s">
        <v>138</v>
      </c>
      <c r="E49" s="53" t="s">
        <v>54</v>
      </c>
      <c r="F49" s="67">
        <v>76020500</v>
      </c>
      <c r="G49" s="67">
        <v>76020500</v>
      </c>
      <c r="H49" s="47"/>
      <c r="I49" s="47">
        <v>0</v>
      </c>
      <c r="J49" s="53" t="s">
        <v>39</v>
      </c>
      <c r="K49" s="54" t="s">
        <v>40</v>
      </c>
    </row>
    <row r="50" spans="1:11" ht="12.75" customHeight="1" x14ac:dyDescent="0.2">
      <c r="A50" s="54">
        <v>33</v>
      </c>
      <c r="B50" s="84" t="s">
        <v>117</v>
      </c>
      <c r="C50" s="54" t="s">
        <v>53</v>
      </c>
      <c r="D50" s="73" t="s">
        <v>138</v>
      </c>
      <c r="E50" s="53" t="s">
        <v>54</v>
      </c>
      <c r="F50" s="67">
        <v>13888900</v>
      </c>
      <c r="G50" s="67">
        <v>13888900</v>
      </c>
      <c r="H50" s="47"/>
      <c r="I50" s="47">
        <v>0</v>
      </c>
      <c r="J50" s="53" t="s">
        <v>39</v>
      </c>
      <c r="K50" s="54" t="s">
        <v>40</v>
      </c>
    </row>
    <row r="51" spans="1:11" ht="12.75" customHeight="1" x14ac:dyDescent="0.2">
      <c r="A51" s="54">
        <v>34</v>
      </c>
      <c r="B51" s="84" t="s">
        <v>156</v>
      </c>
      <c r="C51" s="54" t="s">
        <v>53</v>
      </c>
      <c r="D51" s="73" t="s">
        <v>138</v>
      </c>
      <c r="E51" s="53" t="s">
        <v>54</v>
      </c>
      <c r="F51" s="67">
        <v>9572585</v>
      </c>
      <c r="G51" s="67">
        <v>9572585</v>
      </c>
      <c r="H51" s="47"/>
      <c r="I51" s="47">
        <v>0</v>
      </c>
      <c r="J51" s="53" t="s">
        <v>39</v>
      </c>
      <c r="K51" s="54" t="s">
        <v>40</v>
      </c>
    </row>
    <row r="52" spans="1:11" ht="12.75" customHeight="1" x14ac:dyDescent="0.2">
      <c r="A52" s="54">
        <v>35</v>
      </c>
      <c r="B52" s="84" t="s">
        <v>157</v>
      </c>
      <c r="C52" s="54" t="s">
        <v>53</v>
      </c>
      <c r="D52" s="73" t="s">
        <v>138</v>
      </c>
      <c r="E52" s="53" t="s">
        <v>54</v>
      </c>
      <c r="F52" s="67">
        <v>1000000</v>
      </c>
      <c r="G52" s="67">
        <v>1000000</v>
      </c>
      <c r="H52" s="47"/>
      <c r="I52" s="47">
        <v>0</v>
      </c>
      <c r="J52" s="53" t="s">
        <v>39</v>
      </c>
      <c r="K52" s="54" t="s">
        <v>40</v>
      </c>
    </row>
    <row r="53" spans="1:11" ht="12.75" customHeight="1" x14ac:dyDescent="0.2">
      <c r="A53" s="54">
        <v>36</v>
      </c>
      <c r="B53" s="84" t="s">
        <v>118</v>
      </c>
      <c r="C53" s="54" t="s">
        <v>53</v>
      </c>
      <c r="D53" s="73" t="s">
        <v>138</v>
      </c>
      <c r="E53" s="53" t="s">
        <v>54</v>
      </c>
      <c r="F53" s="67">
        <v>29945000</v>
      </c>
      <c r="G53" s="67">
        <v>29945000</v>
      </c>
      <c r="H53" s="47"/>
      <c r="I53" s="47">
        <v>0</v>
      </c>
      <c r="J53" s="53" t="s">
        <v>39</v>
      </c>
      <c r="K53" s="54" t="s">
        <v>40</v>
      </c>
    </row>
    <row r="54" spans="1:11" ht="12.75" customHeight="1" x14ac:dyDescent="0.2">
      <c r="A54" s="54">
        <v>37</v>
      </c>
      <c r="B54" s="84" t="s">
        <v>158</v>
      </c>
      <c r="C54" s="54" t="s">
        <v>53</v>
      </c>
      <c r="D54" s="73" t="s">
        <v>138</v>
      </c>
      <c r="E54" s="53" t="s">
        <v>54</v>
      </c>
      <c r="F54" s="67">
        <v>800112</v>
      </c>
      <c r="G54" s="67">
        <v>800112</v>
      </c>
      <c r="H54" s="47"/>
      <c r="I54" s="47">
        <v>0</v>
      </c>
      <c r="J54" s="53" t="s">
        <v>39</v>
      </c>
      <c r="K54" s="54" t="s">
        <v>40</v>
      </c>
    </row>
    <row r="55" spans="1:11" ht="12.75" customHeight="1" x14ac:dyDescent="0.2">
      <c r="A55" s="54">
        <v>38</v>
      </c>
      <c r="B55" s="84" t="s">
        <v>119</v>
      </c>
      <c r="C55" s="54" t="s">
        <v>53</v>
      </c>
      <c r="D55" s="73" t="s">
        <v>138</v>
      </c>
      <c r="E55" s="53" t="s">
        <v>54</v>
      </c>
      <c r="F55" s="67">
        <v>10849674</v>
      </c>
      <c r="G55" s="67">
        <v>10849674</v>
      </c>
      <c r="H55" s="47"/>
      <c r="I55" s="47">
        <v>0</v>
      </c>
      <c r="J55" s="53" t="s">
        <v>39</v>
      </c>
      <c r="K55" s="54" t="s">
        <v>40</v>
      </c>
    </row>
    <row r="56" spans="1:11" ht="12.75" customHeight="1" x14ac:dyDescent="0.2">
      <c r="A56" s="54">
        <v>39</v>
      </c>
      <c r="B56" s="84" t="s">
        <v>120</v>
      </c>
      <c r="C56" s="54" t="s">
        <v>53</v>
      </c>
      <c r="D56" s="73" t="s">
        <v>138</v>
      </c>
      <c r="E56" s="53" t="s">
        <v>54</v>
      </c>
      <c r="F56" s="67">
        <v>519200</v>
      </c>
      <c r="G56" s="67">
        <v>519200</v>
      </c>
      <c r="H56" s="47"/>
      <c r="I56" s="47">
        <v>0</v>
      </c>
      <c r="J56" s="53" t="s">
        <v>39</v>
      </c>
      <c r="K56" s="54" t="s">
        <v>40</v>
      </c>
    </row>
    <row r="57" spans="1:11" ht="12.75" customHeight="1" x14ac:dyDescent="0.2">
      <c r="A57" s="54">
        <v>40</v>
      </c>
      <c r="B57" s="84" t="s">
        <v>121</v>
      </c>
      <c r="C57" s="54" t="s">
        <v>53</v>
      </c>
      <c r="D57" s="73" t="s">
        <v>138</v>
      </c>
      <c r="E57" s="53" t="s">
        <v>54</v>
      </c>
      <c r="F57" s="67">
        <v>850000</v>
      </c>
      <c r="G57" s="67">
        <v>850000</v>
      </c>
      <c r="H57" s="47"/>
      <c r="I57" s="47">
        <v>0</v>
      </c>
      <c r="J57" s="53" t="s">
        <v>39</v>
      </c>
      <c r="K57" s="54" t="s">
        <v>40</v>
      </c>
    </row>
    <row r="58" spans="1:11" ht="12.75" customHeight="1" x14ac:dyDescent="0.2">
      <c r="A58" s="54">
        <v>41</v>
      </c>
      <c r="B58" s="84" t="s">
        <v>159</v>
      </c>
      <c r="C58" s="54" t="s">
        <v>53</v>
      </c>
      <c r="D58" s="73" t="s">
        <v>138</v>
      </c>
      <c r="E58" s="53" t="s">
        <v>54</v>
      </c>
      <c r="F58" s="67">
        <v>24138736</v>
      </c>
      <c r="G58" s="67">
        <v>24138736</v>
      </c>
      <c r="H58" s="47"/>
      <c r="I58" s="47">
        <v>0</v>
      </c>
      <c r="J58" s="53" t="s">
        <v>39</v>
      </c>
      <c r="K58" s="54" t="s">
        <v>40</v>
      </c>
    </row>
    <row r="59" spans="1:11" ht="12.75" customHeight="1" x14ac:dyDescent="0.2">
      <c r="A59" s="54">
        <v>42</v>
      </c>
      <c r="B59" s="84" t="s">
        <v>160</v>
      </c>
      <c r="C59" s="54" t="s">
        <v>53</v>
      </c>
      <c r="D59" s="73" t="s">
        <v>138</v>
      </c>
      <c r="E59" s="53" t="s">
        <v>54</v>
      </c>
      <c r="F59" s="67">
        <v>1600000</v>
      </c>
      <c r="G59" s="67">
        <v>1600000</v>
      </c>
      <c r="H59" s="47"/>
      <c r="I59" s="47">
        <v>0</v>
      </c>
      <c r="J59" s="53" t="s">
        <v>39</v>
      </c>
      <c r="K59" s="54" t="s">
        <v>40</v>
      </c>
    </row>
    <row r="60" spans="1:11" ht="12.75" customHeight="1" x14ac:dyDescent="0.2">
      <c r="A60" s="54">
        <v>43</v>
      </c>
      <c r="B60" s="84" t="s">
        <v>109</v>
      </c>
      <c r="C60" s="54" t="s">
        <v>53</v>
      </c>
      <c r="D60" s="73" t="s">
        <v>138</v>
      </c>
      <c r="E60" s="53" t="s">
        <v>54</v>
      </c>
      <c r="F60" s="67">
        <v>9890000</v>
      </c>
      <c r="G60" s="67">
        <v>9890000</v>
      </c>
      <c r="H60" s="47"/>
      <c r="I60" s="47">
        <v>0</v>
      </c>
      <c r="J60" s="53" t="s">
        <v>39</v>
      </c>
      <c r="K60" s="54" t="s">
        <v>40</v>
      </c>
    </row>
    <row r="61" spans="1:11" ht="12.75" customHeight="1" x14ac:dyDescent="0.2">
      <c r="A61" s="54">
        <v>44</v>
      </c>
      <c r="B61" s="84" t="s">
        <v>123</v>
      </c>
      <c r="C61" s="54" t="s">
        <v>53</v>
      </c>
      <c r="D61" s="73" t="s">
        <v>138</v>
      </c>
      <c r="E61" s="53" t="s">
        <v>54</v>
      </c>
      <c r="F61" s="67">
        <v>4768350</v>
      </c>
      <c r="G61" s="67">
        <v>4768350</v>
      </c>
      <c r="H61" s="47"/>
      <c r="I61" s="47">
        <v>0</v>
      </c>
      <c r="J61" s="53" t="s">
        <v>39</v>
      </c>
      <c r="K61" s="54" t="s">
        <v>40</v>
      </c>
    </row>
    <row r="62" spans="1:11" ht="12.75" customHeight="1" x14ac:dyDescent="0.2">
      <c r="A62" s="54">
        <v>45</v>
      </c>
      <c r="B62" s="84" t="s">
        <v>124</v>
      </c>
      <c r="C62" s="54" t="s">
        <v>53</v>
      </c>
      <c r="D62" s="73" t="s">
        <v>138</v>
      </c>
      <c r="E62" s="53" t="s">
        <v>54</v>
      </c>
      <c r="F62" s="67">
        <v>483664</v>
      </c>
      <c r="G62" s="67">
        <v>483664</v>
      </c>
      <c r="H62" s="47"/>
      <c r="I62" s="47">
        <v>0</v>
      </c>
      <c r="J62" s="53" t="s">
        <v>39</v>
      </c>
      <c r="K62" s="54" t="s">
        <v>40</v>
      </c>
    </row>
    <row r="63" spans="1:11" ht="12.75" customHeight="1" x14ac:dyDescent="0.2">
      <c r="A63" s="54">
        <v>46</v>
      </c>
      <c r="B63" s="84" t="s">
        <v>122</v>
      </c>
      <c r="C63" s="54" t="s">
        <v>53</v>
      </c>
      <c r="D63" s="73" t="s">
        <v>138</v>
      </c>
      <c r="E63" s="53" t="s">
        <v>54</v>
      </c>
      <c r="F63" s="67">
        <f>10032935+59984</f>
        <v>10092919</v>
      </c>
      <c r="G63" s="67">
        <f>10032935+59984</f>
        <v>10092919</v>
      </c>
      <c r="H63" s="47"/>
      <c r="I63" s="47">
        <v>0</v>
      </c>
      <c r="J63" s="53" t="s">
        <v>39</v>
      </c>
      <c r="K63" s="54" t="s">
        <v>40</v>
      </c>
    </row>
    <row r="64" spans="1:11" ht="12.75" customHeight="1" x14ac:dyDescent="0.2">
      <c r="A64" s="54">
        <v>47</v>
      </c>
      <c r="B64" s="84" t="s">
        <v>92</v>
      </c>
      <c r="C64" s="54" t="s">
        <v>161</v>
      </c>
      <c r="D64" s="73" t="s">
        <v>138</v>
      </c>
      <c r="E64" s="53" t="s">
        <v>54</v>
      </c>
      <c r="F64" s="67">
        <v>4768498451.0625</v>
      </c>
      <c r="G64" s="67">
        <v>4768498451.0625</v>
      </c>
      <c r="H64" s="47"/>
      <c r="I64" s="47">
        <v>705256.25</v>
      </c>
      <c r="J64" s="53" t="s">
        <v>39</v>
      </c>
      <c r="K64" s="54" t="s">
        <v>40</v>
      </c>
    </row>
    <row r="65" spans="1:11" ht="12.75" customHeight="1" x14ac:dyDescent="0.2">
      <c r="A65" s="54">
        <v>48</v>
      </c>
      <c r="B65" s="84" t="s">
        <v>97</v>
      </c>
      <c r="C65" s="54" t="s">
        <v>161</v>
      </c>
      <c r="D65" s="73" t="s">
        <v>138</v>
      </c>
      <c r="E65" s="53" t="s">
        <v>54</v>
      </c>
      <c r="F65" s="67">
        <v>28867263.532800004</v>
      </c>
      <c r="G65" s="67">
        <v>28867263.532800004</v>
      </c>
      <c r="H65" s="47"/>
      <c r="I65" s="47">
        <v>4269.4400000000005</v>
      </c>
      <c r="J65" s="53" t="s">
        <v>39</v>
      </c>
      <c r="K65" s="54" t="s">
        <v>40</v>
      </c>
    </row>
    <row r="66" spans="1:11" ht="12.75" customHeight="1" x14ac:dyDescent="0.2">
      <c r="A66" s="54">
        <v>49</v>
      </c>
      <c r="B66" s="84" t="s">
        <v>162</v>
      </c>
      <c r="C66" s="54" t="s">
        <v>161</v>
      </c>
      <c r="D66" s="73" t="s">
        <v>138</v>
      </c>
      <c r="E66" s="53" t="s">
        <v>54</v>
      </c>
      <c r="F66" s="67">
        <v>135227400</v>
      </c>
      <c r="G66" s="67">
        <v>135227400</v>
      </c>
      <c r="H66" s="47"/>
      <c r="I66" s="47">
        <v>20000</v>
      </c>
      <c r="J66" s="53" t="s">
        <v>39</v>
      </c>
      <c r="K66" s="54" t="s">
        <v>40</v>
      </c>
    </row>
    <row r="67" spans="1:11" ht="12.75" customHeight="1" x14ac:dyDescent="0.2">
      <c r="A67" s="54">
        <v>50</v>
      </c>
      <c r="B67" s="84" t="s">
        <v>101</v>
      </c>
      <c r="C67" s="54" t="s">
        <v>161</v>
      </c>
      <c r="D67" s="73" t="s">
        <v>138</v>
      </c>
      <c r="E67" s="53" t="s">
        <v>54</v>
      </c>
      <c r="F67" s="67">
        <v>5342496.5055</v>
      </c>
      <c r="G67" s="67">
        <v>5342496.5055</v>
      </c>
      <c r="H67" s="47"/>
      <c r="I67" s="47">
        <v>790.15</v>
      </c>
      <c r="J67" s="53" t="s">
        <v>39</v>
      </c>
      <c r="K67" s="54" t="s">
        <v>40</v>
      </c>
    </row>
    <row r="68" spans="1:11" ht="12.75" customHeight="1" x14ac:dyDescent="0.2">
      <c r="A68" s="54">
        <v>51</v>
      </c>
      <c r="B68" s="84" t="s">
        <v>163</v>
      </c>
      <c r="C68" s="54" t="s">
        <v>161</v>
      </c>
      <c r="D68" s="73" t="s">
        <v>138</v>
      </c>
      <c r="E68" s="53" t="s">
        <v>54</v>
      </c>
      <c r="F68" s="67">
        <v>948623050.77540004</v>
      </c>
      <c r="G68" s="67">
        <v>948623050.77540004</v>
      </c>
      <c r="H68" s="47"/>
      <c r="I68" s="47">
        <v>140300.42000000001</v>
      </c>
      <c r="J68" s="53" t="s">
        <v>39</v>
      </c>
      <c r="K68" s="54" t="s">
        <v>40</v>
      </c>
    </row>
    <row r="69" spans="1:11" ht="12.75" customHeight="1" x14ac:dyDescent="0.2">
      <c r="A69" s="54">
        <v>52</v>
      </c>
      <c r="B69" s="84" t="s">
        <v>33</v>
      </c>
      <c r="C69" s="54" t="s">
        <v>161</v>
      </c>
      <c r="D69" s="73" t="s">
        <v>138</v>
      </c>
      <c r="E69" s="53" t="s">
        <v>54</v>
      </c>
      <c r="F69" s="67">
        <v>2279813949.6824999</v>
      </c>
      <c r="G69" s="67">
        <v>2279813949.6824999</v>
      </c>
      <c r="H69" s="47"/>
      <c r="I69" s="47">
        <v>337182.25</v>
      </c>
      <c r="J69" s="53" t="s">
        <v>39</v>
      </c>
      <c r="K69" s="54" t="s">
        <v>40</v>
      </c>
    </row>
    <row r="70" spans="1:11" ht="12.75" customHeight="1" x14ac:dyDescent="0.2">
      <c r="A70" s="54">
        <v>53</v>
      </c>
      <c r="B70" s="84" t="s">
        <v>100</v>
      </c>
      <c r="C70" s="54" t="s">
        <v>161</v>
      </c>
      <c r="D70" s="73" t="s">
        <v>138</v>
      </c>
      <c r="E70" s="53" t="s">
        <v>54</v>
      </c>
      <c r="F70" s="67">
        <v>1906773.9537</v>
      </c>
      <c r="G70" s="67">
        <v>1906773.9537</v>
      </c>
      <c r="H70" s="47"/>
      <c r="I70" s="47">
        <v>282.01</v>
      </c>
      <c r="J70" s="53" t="s">
        <v>39</v>
      </c>
      <c r="K70" s="54" t="s">
        <v>40</v>
      </c>
    </row>
    <row r="71" spans="1:11" ht="12.75" customHeight="1" x14ac:dyDescent="0.2">
      <c r="A71" s="54">
        <v>54</v>
      </c>
      <c r="B71" s="84" t="s">
        <v>164</v>
      </c>
      <c r="C71" s="54" t="s">
        <v>161</v>
      </c>
      <c r="D71" s="73" t="s">
        <v>138</v>
      </c>
      <c r="E71" s="53" t="s">
        <v>54</v>
      </c>
      <c r="F71" s="67">
        <v>589499509.36800003</v>
      </c>
      <c r="G71" s="67">
        <v>589499509.36800003</v>
      </c>
      <c r="H71" s="47"/>
      <c r="I71" s="47">
        <v>87186.4</v>
      </c>
      <c r="J71" s="53" t="s">
        <v>39</v>
      </c>
      <c r="K71" s="54" t="s">
        <v>40</v>
      </c>
    </row>
    <row r="72" spans="1:11" ht="12.75" customHeight="1" x14ac:dyDescent="0.2">
      <c r="A72" s="54">
        <v>55</v>
      </c>
      <c r="B72" s="84" t="s">
        <v>98</v>
      </c>
      <c r="C72" s="54" t="s">
        <v>161</v>
      </c>
      <c r="D72" s="73" t="s">
        <v>138</v>
      </c>
      <c r="E72" s="53" t="s">
        <v>54</v>
      </c>
      <c r="F72" s="67">
        <v>1352274</v>
      </c>
      <c r="G72" s="67">
        <v>1352274</v>
      </c>
      <c r="H72" s="47"/>
      <c r="I72" s="47">
        <v>200</v>
      </c>
      <c r="J72" s="53" t="s">
        <v>39</v>
      </c>
      <c r="K72" s="54" t="s">
        <v>40</v>
      </c>
    </row>
    <row r="73" spans="1:11" ht="12.75" customHeight="1" x14ac:dyDescent="0.2">
      <c r="A73" s="54">
        <v>56</v>
      </c>
      <c r="B73" s="84" t="s">
        <v>165</v>
      </c>
      <c r="C73" s="54" t="s">
        <v>161</v>
      </c>
      <c r="D73" s="73" t="s">
        <v>138</v>
      </c>
      <c r="E73" s="53" t="s">
        <v>54</v>
      </c>
      <c r="F73" s="67">
        <v>87931616.849999994</v>
      </c>
      <c r="G73" s="67">
        <v>87931616.849999994</v>
      </c>
      <c r="H73" s="47"/>
      <c r="I73" s="47">
        <v>13005</v>
      </c>
      <c r="J73" s="53" t="s">
        <v>39</v>
      </c>
      <c r="K73" s="54" t="s">
        <v>40</v>
      </c>
    </row>
    <row r="74" spans="1:11" ht="12.75" customHeight="1" x14ac:dyDescent="0.2">
      <c r="A74" s="54">
        <v>57</v>
      </c>
      <c r="B74" s="74" t="s">
        <v>166</v>
      </c>
      <c r="C74" s="54" t="s">
        <v>161</v>
      </c>
      <c r="D74" s="73" t="s">
        <v>138</v>
      </c>
      <c r="E74" s="53" t="s">
        <v>54</v>
      </c>
      <c r="F74" s="67">
        <v>1383754938.72</v>
      </c>
      <c r="G74" s="67">
        <v>1383754938.72</v>
      </c>
      <c r="H74" s="47"/>
      <c r="I74" s="47">
        <v>204656</v>
      </c>
      <c r="J74" s="53" t="s">
        <v>39</v>
      </c>
      <c r="K74" s="54" t="s">
        <v>40</v>
      </c>
    </row>
    <row r="75" spans="1:11" ht="12.75" customHeight="1" x14ac:dyDescent="0.2">
      <c r="A75" s="54">
        <v>58</v>
      </c>
      <c r="B75" s="74" t="s">
        <v>167</v>
      </c>
      <c r="C75" s="54" t="s">
        <v>161</v>
      </c>
      <c r="D75" s="73" t="s">
        <v>138</v>
      </c>
      <c r="E75" s="53" t="s">
        <v>54</v>
      </c>
      <c r="F75" s="67">
        <v>24065869.265900001</v>
      </c>
      <c r="G75" s="67">
        <v>24065869.265900001</v>
      </c>
      <c r="H75" s="47">
        <v>3002.63</v>
      </c>
      <c r="I75" s="47"/>
      <c r="J75" s="53" t="s">
        <v>39</v>
      </c>
      <c r="K75" s="54" t="s">
        <v>40</v>
      </c>
    </row>
    <row r="76" spans="1:11" ht="12.75" customHeight="1" x14ac:dyDescent="0.2">
      <c r="A76" s="54">
        <v>59</v>
      </c>
      <c r="B76" s="74" t="s">
        <v>168</v>
      </c>
      <c r="C76" s="54" t="s">
        <v>161</v>
      </c>
      <c r="D76" s="73" t="s">
        <v>138</v>
      </c>
      <c r="E76" s="53" t="s">
        <v>54</v>
      </c>
      <c r="F76" s="67">
        <v>74307456.299999997</v>
      </c>
      <c r="G76" s="67">
        <v>74307456.299999997</v>
      </c>
      <c r="H76" s="47"/>
      <c r="I76" s="47">
        <v>10990</v>
      </c>
      <c r="J76" s="53" t="s">
        <v>39</v>
      </c>
      <c r="K76" s="54" t="s">
        <v>40</v>
      </c>
    </row>
    <row r="77" spans="1:11" ht="12.75" customHeight="1" x14ac:dyDescent="0.2">
      <c r="A77" s="54">
        <v>60</v>
      </c>
      <c r="B77" s="74" t="s">
        <v>99</v>
      </c>
      <c r="C77" s="54" t="s">
        <v>161</v>
      </c>
      <c r="D77" s="73" t="s">
        <v>138</v>
      </c>
      <c r="E77" s="53" t="s">
        <v>54</v>
      </c>
      <c r="F77" s="67">
        <v>128013221.05110002</v>
      </c>
      <c r="G77" s="67">
        <f>+I77*C12</f>
        <v>128013221.05109999</v>
      </c>
      <c r="H77" s="47"/>
      <c r="I77" s="47">
        <v>18933.03</v>
      </c>
      <c r="J77" s="53" t="s">
        <v>39</v>
      </c>
      <c r="K77" s="54" t="s">
        <v>40</v>
      </c>
    </row>
    <row r="78" spans="1:11" ht="12.75" customHeight="1" x14ac:dyDescent="0.2">
      <c r="A78" s="54">
        <v>61</v>
      </c>
      <c r="B78" s="74" t="s">
        <v>169</v>
      </c>
      <c r="C78" s="54" t="s">
        <v>161</v>
      </c>
      <c r="D78" s="73" t="s">
        <v>138</v>
      </c>
      <c r="E78" s="53" t="s">
        <v>54</v>
      </c>
      <c r="F78" s="67">
        <v>21027860.699999999</v>
      </c>
      <c r="G78" s="67">
        <v>21027860.699999999</v>
      </c>
      <c r="H78" s="47"/>
      <c r="I78" s="47">
        <v>3110</v>
      </c>
      <c r="J78" s="53" t="s">
        <v>39</v>
      </c>
      <c r="K78" s="54" t="s">
        <v>40</v>
      </c>
    </row>
    <row r="79" spans="1:11" ht="12.75" customHeight="1" x14ac:dyDescent="0.2">
      <c r="A79" s="54">
        <v>62</v>
      </c>
      <c r="B79" s="74" t="s">
        <v>170</v>
      </c>
      <c r="C79" s="54" t="s">
        <v>161</v>
      </c>
      <c r="D79" s="73" t="s">
        <v>138</v>
      </c>
      <c r="E79" s="53" t="s">
        <v>54</v>
      </c>
      <c r="F79" s="67">
        <v>39371457.509999998</v>
      </c>
      <c r="G79" s="67">
        <v>39371457.509999998</v>
      </c>
      <c r="H79" s="47"/>
      <c r="I79" s="47">
        <v>5823</v>
      </c>
      <c r="J79" s="53" t="s">
        <v>39</v>
      </c>
      <c r="K79" s="54" t="s">
        <v>40</v>
      </c>
    </row>
    <row r="80" spans="1:11" ht="12.75" customHeight="1" x14ac:dyDescent="0.2">
      <c r="A80" s="54">
        <v>63</v>
      </c>
      <c r="B80" s="74" t="s">
        <v>93</v>
      </c>
      <c r="C80" s="54" t="s">
        <v>161</v>
      </c>
      <c r="D80" s="73" t="s">
        <v>138</v>
      </c>
      <c r="E80" s="53" t="s">
        <v>54</v>
      </c>
      <c r="F80" s="67">
        <v>124348355.67</v>
      </c>
      <c r="G80" s="67">
        <v>124348355.67</v>
      </c>
      <c r="H80" s="47"/>
      <c r="I80" s="47">
        <v>18391</v>
      </c>
      <c r="J80" s="53" t="s">
        <v>39</v>
      </c>
      <c r="K80" s="54" t="s">
        <v>40</v>
      </c>
    </row>
    <row r="81" spans="1:23" ht="12.75" customHeight="1" x14ac:dyDescent="0.2">
      <c r="A81" s="54">
        <v>64</v>
      </c>
      <c r="B81" s="74" t="s">
        <v>171</v>
      </c>
      <c r="C81" s="54" t="s">
        <v>161</v>
      </c>
      <c r="D81" s="73" t="s">
        <v>138</v>
      </c>
      <c r="E81" s="53" t="s">
        <v>54</v>
      </c>
      <c r="F81" s="67">
        <v>440841.32400000002</v>
      </c>
      <c r="G81" s="67">
        <v>440841.32400000002</v>
      </c>
      <c r="H81" s="47"/>
      <c r="I81" s="47">
        <v>65.2</v>
      </c>
      <c r="J81" s="53" t="s">
        <v>39</v>
      </c>
      <c r="K81" s="54" t="s">
        <v>40</v>
      </c>
    </row>
    <row r="82" spans="1:23" ht="12.75" customHeight="1" x14ac:dyDescent="0.2">
      <c r="A82" s="54">
        <v>65</v>
      </c>
      <c r="B82" s="74" t="s">
        <v>172</v>
      </c>
      <c r="C82" s="54" t="s">
        <v>161</v>
      </c>
      <c r="D82" s="73" t="s">
        <v>138</v>
      </c>
      <c r="E82" s="53" t="s">
        <v>54</v>
      </c>
      <c r="F82" s="67">
        <v>7775575.5</v>
      </c>
      <c r="G82" s="67">
        <v>7775575.5</v>
      </c>
      <c r="H82" s="47"/>
      <c r="I82" s="47">
        <v>1150</v>
      </c>
      <c r="J82" s="53" t="s">
        <v>39</v>
      </c>
      <c r="K82" s="54" t="s">
        <v>40</v>
      </c>
    </row>
    <row r="83" spans="1:23" ht="12.75" customHeight="1" x14ac:dyDescent="0.2">
      <c r="A83" s="54">
        <v>66</v>
      </c>
      <c r="B83" s="74" t="s">
        <v>173</v>
      </c>
      <c r="C83" s="54" t="s">
        <v>161</v>
      </c>
      <c r="D83" s="73" t="s">
        <v>138</v>
      </c>
      <c r="E83" s="53" t="s">
        <v>54</v>
      </c>
      <c r="F83" s="67">
        <v>4428697.3499999996</v>
      </c>
      <c r="G83" s="67">
        <v>4428697.3499999996</v>
      </c>
      <c r="H83" s="47"/>
      <c r="I83" s="47">
        <v>655</v>
      </c>
      <c r="J83" s="53" t="s">
        <v>39</v>
      </c>
      <c r="K83" s="54" t="s">
        <v>40</v>
      </c>
    </row>
    <row r="84" spans="1:23" ht="12.75" customHeight="1" x14ac:dyDescent="0.2">
      <c r="A84" s="54">
        <v>67</v>
      </c>
      <c r="B84" s="74" t="s">
        <v>174</v>
      </c>
      <c r="C84" s="54" t="s">
        <v>161</v>
      </c>
      <c r="D84" s="73" t="s">
        <v>138</v>
      </c>
      <c r="E84" s="53" t="s">
        <v>54</v>
      </c>
      <c r="F84" s="67">
        <v>13024261.25</v>
      </c>
      <c r="G84" s="67">
        <v>13024261.25</v>
      </c>
      <c r="H84" s="47">
        <v>1625</v>
      </c>
      <c r="I84" s="47"/>
      <c r="J84" s="53" t="s">
        <v>39</v>
      </c>
      <c r="K84" s="54" t="s">
        <v>40</v>
      </c>
    </row>
    <row r="85" spans="1:23" ht="12.75" customHeight="1" x14ac:dyDescent="0.2">
      <c r="A85" s="54">
        <v>68</v>
      </c>
      <c r="B85" s="74" t="s">
        <v>175</v>
      </c>
      <c r="C85" s="54" t="s">
        <v>161</v>
      </c>
      <c r="D85" s="73" t="s">
        <v>138</v>
      </c>
      <c r="E85" s="53" t="s">
        <v>54</v>
      </c>
      <c r="F85" s="67">
        <v>482051874.14999998</v>
      </c>
      <c r="G85" s="67">
        <v>482051874.14999998</v>
      </c>
      <c r="H85" s="47"/>
      <c r="I85" s="47">
        <v>71295</v>
      </c>
      <c r="J85" s="53" t="s">
        <v>39</v>
      </c>
      <c r="K85" s="54" t="s">
        <v>40</v>
      </c>
    </row>
    <row r="86" spans="1:23" ht="12.75" customHeight="1" x14ac:dyDescent="0.2">
      <c r="A86" s="54">
        <v>69</v>
      </c>
      <c r="B86" s="74" t="s">
        <v>176</v>
      </c>
      <c r="C86" s="54" t="s">
        <v>161</v>
      </c>
      <c r="D86" s="73" t="s">
        <v>138</v>
      </c>
      <c r="E86" s="53" t="s">
        <v>54</v>
      </c>
      <c r="F86" s="67">
        <v>26065081.349999998</v>
      </c>
      <c r="G86" s="67">
        <v>26065081.349999998</v>
      </c>
      <c r="H86" s="47"/>
      <c r="I86" s="47">
        <v>3855</v>
      </c>
      <c r="J86" s="53" t="s">
        <v>39</v>
      </c>
      <c r="K86" s="54" t="s">
        <v>40</v>
      </c>
    </row>
    <row r="87" spans="1:23" ht="12.75" customHeight="1" x14ac:dyDescent="0.2">
      <c r="A87" s="54">
        <v>70</v>
      </c>
      <c r="B87" s="74" t="s">
        <v>177</v>
      </c>
      <c r="C87" s="54" t="s">
        <v>161</v>
      </c>
      <c r="D87" s="73" t="s">
        <v>138</v>
      </c>
      <c r="E87" s="53" t="s">
        <v>54</v>
      </c>
      <c r="F87" s="67">
        <v>26963667.423</v>
      </c>
      <c r="G87" s="67">
        <v>26963667.423</v>
      </c>
      <c r="H87" s="47"/>
      <c r="I87" s="47">
        <v>3987.9</v>
      </c>
      <c r="J87" s="53" t="s">
        <v>39</v>
      </c>
      <c r="K87" s="54" t="s">
        <v>40</v>
      </c>
    </row>
    <row r="88" spans="1:23" ht="12.75" customHeight="1" x14ac:dyDescent="0.2">
      <c r="A88" s="54">
        <v>71</v>
      </c>
      <c r="B88" s="74" t="s">
        <v>178</v>
      </c>
      <c r="C88" s="54" t="s">
        <v>161</v>
      </c>
      <c r="D88" s="73" t="s">
        <v>138</v>
      </c>
      <c r="E88" s="53" t="s">
        <v>54</v>
      </c>
      <c r="F88" s="67">
        <v>64233015</v>
      </c>
      <c r="G88" s="67">
        <v>64233015</v>
      </c>
      <c r="H88" s="47"/>
      <c r="I88" s="47">
        <v>9500</v>
      </c>
      <c r="J88" s="53" t="s">
        <v>39</v>
      </c>
      <c r="K88" s="54" t="s">
        <v>40</v>
      </c>
    </row>
    <row r="89" spans="1:23" ht="12.75" customHeight="1" x14ac:dyDescent="0.2">
      <c r="A89" s="54">
        <v>72</v>
      </c>
      <c r="B89" s="74" t="s">
        <v>179</v>
      </c>
      <c r="C89" s="54" t="s">
        <v>161</v>
      </c>
      <c r="D89" s="73" t="s">
        <v>138</v>
      </c>
      <c r="E89" s="53" t="s">
        <v>54</v>
      </c>
      <c r="F89" s="67">
        <v>161968751.11340001</v>
      </c>
      <c r="G89" s="67">
        <v>161968751.11340001</v>
      </c>
      <c r="H89" s="47">
        <v>20208.38</v>
      </c>
      <c r="I89" s="47"/>
      <c r="J89" s="53" t="s">
        <v>39</v>
      </c>
      <c r="K89" s="54" t="s">
        <v>40</v>
      </c>
    </row>
    <row r="90" spans="1:23" ht="12.75" customHeight="1" x14ac:dyDescent="0.2">
      <c r="A90" s="54">
        <v>73</v>
      </c>
      <c r="B90" s="74" t="s">
        <v>180</v>
      </c>
      <c r="C90" s="54" t="s">
        <v>161</v>
      </c>
      <c r="D90" s="73" t="s">
        <v>138</v>
      </c>
      <c r="E90" s="53" t="s">
        <v>54</v>
      </c>
      <c r="F90" s="67">
        <v>182698978.77000001</v>
      </c>
      <c r="G90" s="67">
        <v>182698978.77000001</v>
      </c>
      <c r="H90" s="47"/>
      <c r="I90" s="47">
        <v>27021</v>
      </c>
      <c r="J90" s="53" t="s">
        <v>39</v>
      </c>
      <c r="K90" s="54" t="s">
        <v>40</v>
      </c>
    </row>
    <row r="91" spans="1:23" ht="12.75" customHeight="1" x14ac:dyDescent="0.2">
      <c r="A91" s="54">
        <v>74</v>
      </c>
      <c r="B91" s="74" t="s">
        <v>181</v>
      </c>
      <c r="C91" s="54" t="s">
        <v>161</v>
      </c>
      <c r="D91" s="73" t="s">
        <v>138</v>
      </c>
      <c r="E91" s="53" t="s">
        <v>54</v>
      </c>
      <c r="F91" s="67">
        <v>43299678.252599999</v>
      </c>
      <c r="G91" s="67">
        <v>43299678.252599999</v>
      </c>
      <c r="H91" s="47"/>
      <c r="I91" s="47">
        <v>6403.98</v>
      </c>
      <c r="J91" s="53" t="s">
        <v>39</v>
      </c>
      <c r="K91" s="54" t="s">
        <v>40</v>
      </c>
    </row>
    <row r="92" spans="1:23" ht="12.75" customHeight="1" thickBot="1" x14ac:dyDescent="0.25">
      <c r="A92" s="54">
        <v>75</v>
      </c>
      <c r="B92" s="74" t="s">
        <v>181</v>
      </c>
      <c r="C92" s="54" t="s">
        <v>161</v>
      </c>
      <c r="D92" s="73" t="s">
        <v>138</v>
      </c>
      <c r="E92" s="53" t="s">
        <v>54</v>
      </c>
      <c r="F92" s="67">
        <v>790643830.4533999</v>
      </c>
      <c r="G92" s="67">
        <v>790643830.4533999</v>
      </c>
      <c r="H92" s="47">
        <v>98646.37999999999</v>
      </c>
      <c r="I92" s="47"/>
      <c r="J92" s="53" t="s">
        <v>39</v>
      </c>
      <c r="K92" s="54" t="s">
        <v>40</v>
      </c>
    </row>
    <row r="93" spans="1:23" s="53" customFormat="1" ht="13.5" customHeight="1" thickBot="1" x14ac:dyDescent="0.25">
      <c r="B93" s="74"/>
      <c r="C93" s="74"/>
      <c r="E93" s="89" t="s">
        <v>19</v>
      </c>
      <c r="F93" s="90">
        <f>SUM(F18:F92)</f>
        <v>13675265878.883799</v>
      </c>
      <c r="G93" s="90">
        <f t="shared" ref="G93:I93" si="0">SUM(G18:G92)</f>
        <v>13675265878.883799</v>
      </c>
      <c r="H93" s="90">
        <f t="shared" si="0"/>
        <v>123482.38999999998</v>
      </c>
      <c r="I93" s="90">
        <f t="shared" si="0"/>
        <v>1694308.0299999998</v>
      </c>
    </row>
    <row r="94" spans="1:23" ht="10.5" customHeight="1" thickTop="1" x14ac:dyDescent="0.2">
      <c r="A94" s="6"/>
      <c r="B94" s="10"/>
      <c r="C94" s="10"/>
      <c r="D94" s="11"/>
      <c r="E94" s="3"/>
      <c r="F94" s="3"/>
      <c r="G94" s="55"/>
      <c r="H94" s="55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x14ac:dyDescent="0.2">
      <c r="E95" s="2"/>
      <c r="F95" s="67"/>
    </row>
    <row r="96" spans="1:23" x14ac:dyDescent="0.2">
      <c r="A96" s="6" t="s">
        <v>18</v>
      </c>
      <c r="E96" s="2"/>
      <c r="F96" s="35"/>
    </row>
    <row r="97" spans="1:11" x14ac:dyDescent="0.2">
      <c r="F97" s="18"/>
    </row>
    <row r="98" spans="1:11" ht="12.75" customHeight="1" x14ac:dyDescent="0.2">
      <c r="A98" s="108" t="s">
        <v>2</v>
      </c>
      <c r="B98" s="112" t="s">
        <v>12</v>
      </c>
      <c r="C98" s="112" t="s">
        <v>4</v>
      </c>
      <c r="D98" s="112" t="s">
        <v>26</v>
      </c>
      <c r="E98" s="112" t="s">
        <v>5</v>
      </c>
      <c r="F98" s="71" t="s">
        <v>6</v>
      </c>
      <c r="G98" s="120" t="s">
        <v>6</v>
      </c>
      <c r="H98" s="120"/>
      <c r="I98" s="120"/>
      <c r="J98" s="112" t="s">
        <v>7</v>
      </c>
      <c r="K98" s="112" t="s">
        <v>20</v>
      </c>
    </row>
    <row r="99" spans="1:11" ht="26.25" thickBot="1" x14ac:dyDescent="0.25">
      <c r="A99" s="109"/>
      <c r="B99" s="113"/>
      <c r="C99" s="113"/>
      <c r="D99" s="113"/>
      <c r="E99" s="113"/>
      <c r="F99" s="78" t="s">
        <v>8</v>
      </c>
      <c r="G99" s="21" t="s">
        <v>9</v>
      </c>
      <c r="H99" s="21"/>
      <c r="I99" s="21" t="s">
        <v>10</v>
      </c>
      <c r="J99" s="113"/>
      <c r="K99" s="113"/>
    </row>
    <row r="100" spans="1:11" x14ac:dyDescent="0.2">
      <c r="A100" s="16"/>
      <c r="D100" s="32"/>
      <c r="E100" s="32"/>
      <c r="F100" s="18"/>
      <c r="G100" s="44"/>
      <c r="H100" s="44"/>
      <c r="I100" s="42"/>
      <c r="K100" s="16"/>
    </row>
    <row r="101" spans="1:11" x14ac:dyDescent="0.2">
      <c r="A101" s="16"/>
      <c r="D101" s="32"/>
      <c r="E101" s="32"/>
      <c r="F101" s="18"/>
      <c r="G101" s="35"/>
      <c r="H101" s="35"/>
      <c r="I101" s="42"/>
      <c r="K101" s="16"/>
    </row>
    <row r="102" spans="1:11" ht="3" customHeight="1" thickBot="1" x14ac:dyDescent="0.25">
      <c r="A102" s="19"/>
      <c r="B102" s="20"/>
      <c r="C102" s="20"/>
      <c r="D102" s="19"/>
      <c r="E102" s="21"/>
      <c r="F102" s="22"/>
      <c r="G102" s="39"/>
      <c r="H102" s="39"/>
      <c r="I102" s="43"/>
      <c r="J102" s="19"/>
      <c r="K102" s="19"/>
    </row>
    <row r="103" spans="1:11" ht="13.5" thickBot="1" x14ac:dyDescent="0.25">
      <c r="E103" s="72" t="s">
        <v>19</v>
      </c>
      <c r="F103" s="27">
        <f>+SUM(F100:F102)</f>
        <v>0</v>
      </c>
      <c r="G103" s="27">
        <f>+SUM(G100:G102)</f>
        <v>0</v>
      </c>
      <c r="H103" s="27"/>
      <c r="I103" s="41">
        <f>+SUM(I100:I102)</f>
        <v>0</v>
      </c>
    </row>
    <row r="104" spans="1:11" ht="13.5" thickTop="1" x14ac:dyDescent="0.2">
      <c r="F104" s="18"/>
    </row>
    <row r="105" spans="1:11" x14ac:dyDescent="0.2">
      <c r="B105" s="17" t="s">
        <v>44</v>
      </c>
      <c r="F105" s="18"/>
    </row>
    <row r="106" spans="1:11" x14ac:dyDescent="0.2">
      <c r="F106" s="18"/>
    </row>
    <row r="107" spans="1:11" x14ac:dyDescent="0.2">
      <c r="F107" s="18"/>
    </row>
    <row r="108" spans="1:11" x14ac:dyDescent="0.2">
      <c r="F108" s="18"/>
      <c r="G108" s="35"/>
      <c r="H108" s="35"/>
      <c r="I108" s="118"/>
      <c r="J108" s="118"/>
    </row>
    <row r="109" spans="1:11" x14ac:dyDescent="0.2">
      <c r="F109" s="18"/>
      <c r="I109" s="58" t="s">
        <v>94</v>
      </c>
      <c r="J109" s="58"/>
    </row>
    <row r="110" spans="1:11" x14ac:dyDescent="0.2">
      <c r="F110" s="18"/>
    </row>
    <row r="111" spans="1:11" x14ac:dyDescent="0.2">
      <c r="F111" s="18"/>
    </row>
    <row r="112" spans="1:11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  <row r="156" spans="6:6" x14ac:dyDescent="0.2">
      <c r="F156" s="18"/>
    </row>
    <row r="157" spans="6:6" x14ac:dyDescent="0.2">
      <c r="F157" s="18"/>
    </row>
    <row r="158" spans="6:6" x14ac:dyDescent="0.2">
      <c r="F158" s="18"/>
    </row>
    <row r="159" spans="6:6" x14ac:dyDescent="0.2">
      <c r="F159" s="18"/>
    </row>
    <row r="160" spans="6:6" x14ac:dyDescent="0.2">
      <c r="F160" s="18"/>
    </row>
    <row r="161" spans="6:6" x14ac:dyDescent="0.2">
      <c r="F161" s="18"/>
    </row>
    <row r="162" spans="6:6" x14ac:dyDescent="0.2">
      <c r="F162" s="18"/>
    </row>
    <row r="163" spans="6:6" x14ac:dyDescent="0.2">
      <c r="F163" s="18"/>
    </row>
    <row r="164" spans="6:6" x14ac:dyDescent="0.2">
      <c r="F164" s="18"/>
    </row>
  </sheetData>
  <sortState ref="B25:F58">
    <sortCondition ref="B25:B58"/>
  </sortState>
  <mergeCells count="17">
    <mergeCell ref="K16:K17"/>
    <mergeCell ref="K98:K99"/>
    <mergeCell ref="E98:E99"/>
    <mergeCell ref="G98:I98"/>
    <mergeCell ref="J98:J99"/>
    <mergeCell ref="J16:J17"/>
    <mergeCell ref="G16:I16"/>
    <mergeCell ref="E16:E17"/>
    <mergeCell ref="I108:J108"/>
    <mergeCell ref="A98:A99"/>
    <mergeCell ref="B98:B99"/>
    <mergeCell ref="D98:D99"/>
    <mergeCell ref="C16:C17"/>
    <mergeCell ref="C98:C99"/>
    <mergeCell ref="A16:A17"/>
    <mergeCell ref="B16:B17"/>
    <mergeCell ref="D16:D17"/>
  </mergeCells>
  <phoneticPr fontId="4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showGridLines="0" topLeftCell="A16" zoomScale="85" zoomScaleNormal="85" workbookViewId="0">
      <selection activeCell="G22" sqref="G22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9" customForma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6"/>
      <c r="I7" s="2"/>
    </row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+Índice!B19&amp;Índice!C19</f>
        <v>3. Deudas Diversas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44377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f>+Índice!D15</f>
        <v>6761.37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8" t="s">
        <v>2</v>
      </c>
      <c r="B16" s="112" t="s">
        <v>13</v>
      </c>
      <c r="C16" s="112" t="s">
        <v>4</v>
      </c>
      <c r="D16" s="112" t="s">
        <v>26</v>
      </c>
      <c r="E16" s="112" t="s">
        <v>5</v>
      </c>
      <c r="F16" s="13" t="s">
        <v>6</v>
      </c>
      <c r="G16" s="120" t="s">
        <v>6</v>
      </c>
      <c r="H16" s="120"/>
      <c r="I16" s="112" t="s">
        <v>7</v>
      </c>
      <c r="J16" s="112" t="s">
        <v>20</v>
      </c>
    </row>
    <row r="17" spans="1:22" ht="13.5" thickBot="1" x14ac:dyDescent="0.25">
      <c r="A17" s="109"/>
      <c r="B17" s="113"/>
      <c r="C17" s="113"/>
      <c r="D17" s="113"/>
      <c r="E17" s="113"/>
      <c r="F17" s="14" t="s">
        <v>8</v>
      </c>
      <c r="G17" s="15" t="s">
        <v>9</v>
      </c>
      <c r="H17" s="15" t="s">
        <v>10</v>
      </c>
      <c r="I17" s="113"/>
      <c r="J17" s="113"/>
    </row>
    <row r="18" spans="1:22" s="53" customFormat="1" x14ac:dyDescent="0.2">
      <c r="A18" s="54">
        <v>1</v>
      </c>
      <c r="B18" s="74" t="s">
        <v>38</v>
      </c>
      <c r="D18" s="73">
        <v>44377</v>
      </c>
      <c r="E18" s="73">
        <v>44397</v>
      </c>
      <c r="F18" s="75">
        <v>166556866</v>
      </c>
      <c r="G18" s="75">
        <v>166556866</v>
      </c>
      <c r="I18" s="54" t="s">
        <v>45</v>
      </c>
      <c r="J18" s="54" t="s">
        <v>40</v>
      </c>
    </row>
    <row r="19" spans="1:22" s="53" customFormat="1" x14ac:dyDescent="0.2">
      <c r="A19" s="54">
        <v>2</v>
      </c>
      <c r="B19" s="74" t="s">
        <v>37</v>
      </c>
      <c r="D19" s="73">
        <v>44377</v>
      </c>
      <c r="E19" s="73">
        <v>44561</v>
      </c>
      <c r="F19" s="75">
        <v>31091641</v>
      </c>
      <c r="G19" s="75">
        <v>31091641</v>
      </c>
      <c r="I19" s="54" t="s">
        <v>45</v>
      </c>
      <c r="J19" s="54" t="s">
        <v>40</v>
      </c>
    </row>
    <row r="20" spans="1:22" s="53" customFormat="1" x14ac:dyDescent="0.2">
      <c r="A20" s="54">
        <v>3</v>
      </c>
      <c r="B20" s="74" t="s">
        <v>82</v>
      </c>
      <c r="D20" s="73">
        <v>44377</v>
      </c>
      <c r="E20" s="73">
        <v>44561</v>
      </c>
      <c r="F20" s="75">
        <v>302636800</v>
      </c>
      <c r="G20" s="75">
        <v>302636800</v>
      </c>
      <c r="I20" s="54" t="s">
        <v>45</v>
      </c>
      <c r="J20" s="54" t="s">
        <v>40</v>
      </c>
    </row>
    <row r="21" spans="1:22" s="53" customFormat="1" x14ac:dyDescent="0.2">
      <c r="A21" s="54">
        <v>4</v>
      </c>
      <c r="B21" s="74" t="s">
        <v>83</v>
      </c>
      <c r="D21" s="73">
        <v>44377</v>
      </c>
      <c r="E21" s="73">
        <v>44561</v>
      </c>
      <c r="F21" s="75">
        <v>9687129447</v>
      </c>
      <c r="G21" s="75">
        <v>9687129447</v>
      </c>
      <c r="I21" s="54" t="s">
        <v>45</v>
      </c>
      <c r="J21" s="54" t="s">
        <v>40</v>
      </c>
    </row>
    <row r="22" spans="1:22" s="53" customFormat="1" ht="13.5" thickBot="1" x14ac:dyDescent="0.25">
      <c r="A22" s="54">
        <v>5</v>
      </c>
      <c r="B22" s="74" t="s">
        <v>126</v>
      </c>
      <c r="D22" s="73">
        <v>44377</v>
      </c>
      <c r="E22" s="73">
        <v>44561</v>
      </c>
      <c r="F22" s="75">
        <v>396789155</v>
      </c>
      <c r="G22" s="75">
        <v>396789155</v>
      </c>
      <c r="I22" s="54" t="s">
        <v>45</v>
      </c>
      <c r="J22" s="54" t="s">
        <v>40</v>
      </c>
    </row>
    <row r="23" spans="1:22" ht="11.25" customHeight="1" thickBot="1" x14ac:dyDescent="0.25">
      <c r="E23" s="26" t="s">
        <v>19</v>
      </c>
      <c r="F23" s="27">
        <f>+SUM(F18:F22)</f>
        <v>10584203909</v>
      </c>
      <c r="G23" s="40">
        <f>+SUM(G18:G22)</f>
        <v>10584203909</v>
      </c>
      <c r="H23" s="28">
        <f>+SUM(H18:H22)</f>
        <v>0</v>
      </c>
    </row>
    <row r="24" spans="1:22" customFormat="1" ht="13.5" thickTop="1" x14ac:dyDescent="0.2">
      <c r="A24" s="6"/>
      <c r="B24" s="10"/>
      <c r="C24" s="11"/>
      <c r="D24" s="1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">
      <c r="F25" s="18"/>
      <c r="G25" s="35"/>
    </row>
    <row r="26" spans="1:22" ht="18" x14ac:dyDescent="0.25">
      <c r="A26" s="12" t="s">
        <v>18</v>
      </c>
      <c r="F26" s="18"/>
    </row>
    <row r="27" spans="1:22" x14ac:dyDescent="0.2">
      <c r="F27" s="18"/>
    </row>
    <row r="28" spans="1:22" ht="12.75" customHeight="1" x14ac:dyDescent="0.2">
      <c r="A28" s="108" t="s">
        <v>2</v>
      </c>
      <c r="B28" s="112" t="s">
        <v>13</v>
      </c>
      <c r="C28" s="112" t="s">
        <v>4</v>
      </c>
      <c r="D28" s="112" t="s">
        <v>26</v>
      </c>
      <c r="E28" s="112" t="s">
        <v>5</v>
      </c>
      <c r="F28" s="13" t="s">
        <v>6</v>
      </c>
      <c r="G28" s="120" t="s">
        <v>6</v>
      </c>
      <c r="H28" s="120"/>
      <c r="I28" s="112" t="s">
        <v>7</v>
      </c>
      <c r="J28" s="112" t="s">
        <v>20</v>
      </c>
    </row>
    <row r="29" spans="1:22" ht="13.5" thickBot="1" x14ac:dyDescent="0.25">
      <c r="A29" s="109"/>
      <c r="B29" s="113"/>
      <c r="C29" s="113"/>
      <c r="D29" s="113"/>
      <c r="E29" s="113"/>
      <c r="F29" s="14" t="s">
        <v>8</v>
      </c>
      <c r="G29" s="15" t="s">
        <v>9</v>
      </c>
      <c r="H29" s="15" t="s">
        <v>10</v>
      </c>
      <c r="I29" s="113"/>
      <c r="J29" s="113"/>
    </row>
    <row r="30" spans="1:22" x14ac:dyDescent="0.2">
      <c r="A30" s="16">
        <v>1</v>
      </c>
      <c r="F30" s="25"/>
    </row>
    <row r="31" spans="1:22" hidden="1" x14ac:dyDescent="0.2">
      <c r="A31" s="16">
        <v>2</v>
      </c>
      <c r="F31" s="18">
        <f>+G31+H31*$C$12</f>
        <v>0</v>
      </c>
    </row>
    <row r="32" spans="1:22" ht="15" hidden="1" x14ac:dyDescent="0.2">
      <c r="A32" s="33" t="s">
        <v>11</v>
      </c>
      <c r="F32" s="18">
        <f>+G32+H32*$C$12</f>
        <v>0</v>
      </c>
    </row>
    <row r="33" spans="1:10" ht="3" customHeight="1" thickBot="1" x14ac:dyDescent="0.25">
      <c r="A33" s="19"/>
      <c r="B33" s="20"/>
      <c r="C33" s="19"/>
      <c r="D33" s="19"/>
      <c r="E33" s="21"/>
      <c r="F33" s="22"/>
      <c r="G33" s="19"/>
      <c r="H33" s="19"/>
      <c r="I33" s="19"/>
      <c r="J33" s="19"/>
    </row>
    <row r="34" spans="1:10" ht="13.5" thickBot="1" x14ac:dyDescent="0.25">
      <c r="E34" s="26" t="s">
        <v>19</v>
      </c>
      <c r="F34" s="27">
        <v>0</v>
      </c>
      <c r="G34" s="27">
        <f>+SUM(G30:G33)</f>
        <v>0</v>
      </c>
      <c r="H34" s="27">
        <f>+SUM(H30:H33)</f>
        <v>0</v>
      </c>
    </row>
    <row r="35" spans="1:10" ht="13.5" thickTop="1" x14ac:dyDescent="0.2">
      <c r="F35" s="18"/>
    </row>
    <row r="36" spans="1:10" x14ac:dyDescent="0.2">
      <c r="F36" s="18"/>
    </row>
    <row r="37" spans="1:10" x14ac:dyDescent="0.2">
      <c r="B37" s="17" t="s">
        <v>57</v>
      </c>
      <c r="F37" s="18"/>
    </row>
    <row r="38" spans="1:10" x14ac:dyDescent="0.2">
      <c r="F38" s="18"/>
    </row>
    <row r="39" spans="1:10" x14ac:dyDescent="0.2">
      <c r="F39" s="18"/>
      <c r="H39" s="118"/>
      <c r="I39" s="118"/>
    </row>
    <row r="40" spans="1:10" x14ac:dyDescent="0.2">
      <c r="F40" s="18"/>
      <c r="H40" s="58" t="s">
        <v>94</v>
      </c>
      <c r="I40" s="58"/>
    </row>
    <row r="41" spans="1:10" x14ac:dyDescent="0.2">
      <c r="F41" s="18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</sheetData>
  <mergeCells count="17">
    <mergeCell ref="H39:I39"/>
    <mergeCell ref="J16:J17"/>
    <mergeCell ref="J28:J29"/>
    <mergeCell ref="E28:E29"/>
    <mergeCell ref="G28:H28"/>
    <mergeCell ref="I28:I29"/>
    <mergeCell ref="I16:I17"/>
    <mergeCell ref="G16:H16"/>
    <mergeCell ref="A28:A29"/>
    <mergeCell ref="B28:B29"/>
    <mergeCell ref="A16:A17"/>
    <mergeCell ref="E16:E17"/>
    <mergeCell ref="B16:B17"/>
    <mergeCell ref="C16:C17"/>
    <mergeCell ref="D16:D17"/>
    <mergeCell ref="C28:C29"/>
    <mergeCell ref="D28:D29"/>
  </mergeCells>
  <phoneticPr fontId="4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topLeftCell="A10" zoomScale="85" zoomScaleNormal="85" workbookViewId="0">
      <selection activeCell="I26" sqref="I26:I27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9" customForma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+Índice!B20&amp;Índice!C20</f>
        <v>4 .Otros Pasivos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44377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f>+Índice!D15</f>
        <v>6761.37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8" t="s">
        <v>2</v>
      </c>
      <c r="B16" s="112" t="s">
        <v>13</v>
      </c>
      <c r="C16" s="112" t="s">
        <v>4</v>
      </c>
      <c r="D16" s="112" t="s">
        <v>26</v>
      </c>
      <c r="E16" s="112" t="s">
        <v>5</v>
      </c>
      <c r="F16" s="13" t="s">
        <v>6</v>
      </c>
      <c r="G16" s="120" t="s">
        <v>6</v>
      </c>
      <c r="H16" s="120"/>
      <c r="I16" s="112" t="s">
        <v>7</v>
      </c>
      <c r="J16" s="112" t="s">
        <v>20</v>
      </c>
    </row>
    <row r="17" spans="1:22" ht="13.5" thickBot="1" x14ac:dyDescent="0.25">
      <c r="A17" s="109"/>
      <c r="B17" s="113"/>
      <c r="C17" s="113"/>
      <c r="D17" s="113"/>
      <c r="E17" s="113"/>
      <c r="F17" s="14" t="s">
        <v>8</v>
      </c>
      <c r="G17" s="15" t="s">
        <v>9</v>
      </c>
      <c r="H17" s="15" t="s">
        <v>10</v>
      </c>
      <c r="I17" s="113"/>
      <c r="J17" s="113"/>
    </row>
    <row r="18" spans="1:22" x14ac:dyDescent="0.2">
      <c r="A18" s="54">
        <v>1</v>
      </c>
      <c r="B18" s="74" t="s">
        <v>41</v>
      </c>
      <c r="C18" s="53"/>
      <c r="D18" s="73">
        <v>43466</v>
      </c>
      <c r="E18" s="73"/>
      <c r="F18" s="92">
        <f>+H18*C12</f>
        <v>664237597.32330036</v>
      </c>
      <c r="G18" s="92">
        <f>+F18</f>
        <v>664237597.32330036</v>
      </c>
      <c r="H18" s="93">
        <v>98240.090000000055</v>
      </c>
      <c r="I18" s="53" t="s">
        <v>39</v>
      </c>
      <c r="J18" s="54" t="s">
        <v>40</v>
      </c>
    </row>
    <row r="19" spans="1:22" x14ac:dyDescent="0.2">
      <c r="A19" s="54">
        <v>2</v>
      </c>
      <c r="B19" s="74" t="s">
        <v>81</v>
      </c>
      <c r="C19" s="53"/>
      <c r="D19" s="73">
        <v>44040</v>
      </c>
      <c r="E19" s="73"/>
      <c r="F19" s="92">
        <v>1400000000</v>
      </c>
      <c r="G19" s="92">
        <v>1400000000</v>
      </c>
      <c r="H19" s="93"/>
      <c r="I19" s="53" t="s">
        <v>39</v>
      </c>
      <c r="J19" s="54" t="s">
        <v>40</v>
      </c>
    </row>
    <row r="20" spans="1:22" ht="1.5" customHeight="1" thickBot="1" x14ac:dyDescent="0.25">
      <c r="A20" s="19"/>
      <c r="B20" s="20"/>
      <c r="C20" s="19"/>
      <c r="D20" s="19"/>
      <c r="E20" s="21"/>
      <c r="F20" s="22"/>
      <c r="G20" s="39"/>
      <c r="H20" s="19"/>
      <c r="I20" s="19"/>
      <c r="J20" s="19"/>
    </row>
    <row r="21" spans="1:22" ht="13.5" thickBot="1" x14ac:dyDescent="0.25">
      <c r="E21" s="26" t="s">
        <v>19</v>
      </c>
      <c r="F21" s="27">
        <f>+SUM(F18:F20)</f>
        <v>2064237597.3233004</v>
      </c>
      <c r="G21" s="40">
        <f>+SUM(G18:G20)</f>
        <v>2064237597.3233004</v>
      </c>
      <c r="H21" s="57">
        <f>+SUM(H18:H20)</f>
        <v>98240.090000000055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08" t="s">
        <v>2</v>
      </c>
      <c r="B26" s="112" t="s">
        <v>13</v>
      </c>
      <c r="C26" s="112" t="s">
        <v>4</v>
      </c>
      <c r="D26" s="112" t="s">
        <v>26</v>
      </c>
      <c r="E26" s="112" t="s">
        <v>5</v>
      </c>
      <c r="F26" s="13" t="s">
        <v>6</v>
      </c>
      <c r="G26" s="120" t="s">
        <v>6</v>
      </c>
      <c r="H26" s="120"/>
      <c r="I26" s="112" t="s">
        <v>7</v>
      </c>
      <c r="J26" s="112" t="s">
        <v>20</v>
      </c>
    </row>
    <row r="27" spans="1:22" ht="13.5" thickBot="1" x14ac:dyDescent="0.25">
      <c r="A27" s="109"/>
      <c r="B27" s="113"/>
      <c r="C27" s="113"/>
      <c r="D27" s="113"/>
      <c r="E27" s="113"/>
      <c r="F27" s="14" t="s">
        <v>8</v>
      </c>
      <c r="G27" s="15" t="s">
        <v>9</v>
      </c>
      <c r="H27" s="15" t="s">
        <v>10</v>
      </c>
      <c r="I27" s="113"/>
      <c r="J27" s="113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>
        <f>+G29+H29*$C$12</f>
        <v>0</v>
      </c>
    </row>
    <row r="30" spans="1:22" ht="15" hidden="1" x14ac:dyDescent="0.2">
      <c r="A30" s="33" t="s">
        <v>11</v>
      </c>
      <c r="F30" s="18">
        <f>+G30+H30*$C$12</f>
        <v>0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26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10" ht="13.5" thickTop="1" x14ac:dyDescent="0.2">
      <c r="F33" s="18"/>
    </row>
    <row r="34" spans="2:10" x14ac:dyDescent="0.2">
      <c r="F34" s="18"/>
    </row>
    <row r="35" spans="2:10" x14ac:dyDescent="0.2">
      <c r="B35" s="17" t="s">
        <v>44</v>
      </c>
      <c r="F35" s="18"/>
    </row>
    <row r="36" spans="2:10" x14ac:dyDescent="0.2">
      <c r="F36" s="18"/>
    </row>
    <row r="37" spans="2:10" x14ac:dyDescent="0.2">
      <c r="F37" s="18"/>
      <c r="H37" s="118"/>
      <c r="I37" s="118"/>
    </row>
    <row r="38" spans="2:10" x14ac:dyDescent="0.2">
      <c r="F38" s="18"/>
      <c r="H38" s="58" t="s">
        <v>94</v>
      </c>
      <c r="I38" s="58"/>
    </row>
    <row r="39" spans="2:10" x14ac:dyDescent="0.2">
      <c r="F39" s="18"/>
    </row>
    <row r="40" spans="2:10" x14ac:dyDescent="0.2">
      <c r="F40" s="18"/>
    </row>
    <row r="41" spans="2:10" x14ac:dyDescent="0.2">
      <c r="F41" s="18"/>
    </row>
    <row r="42" spans="2:10" x14ac:dyDescent="0.2">
      <c r="F42" s="18"/>
    </row>
    <row r="43" spans="2:10" x14ac:dyDescent="0.2">
      <c r="F43" s="18"/>
    </row>
    <row r="44" spans="2:10" x14ac:dyDescent="0.2">
      <c r="F44" s="18"/>
    </row>
    <row r="45" spans="2:10" x14ac:dyDescent="0.2">
      <c r="F45" s="18"/>
      <c r="I45" s="121"/>
      <c r="J45" s="121"/>
    </row>
    <row r="46" spans="2:10" x14ac:dyDescent="0.2">
      <c r="F46" s="18"/>
    </row>
    <row r="47" spans="2:10" x14ac:dyDescent="0.2">
      <c r="F47" s="18"/>
    </row>
    <row r="48" spans="2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opLeftCell="A7" zoomScale="85" zoomScaleNormal="85" workbookViewId="0">
      <selection activeCell="L46" sqref="L46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9" customForma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58" t="str">
        <f>+Índice!B21&amp;Índice!C21</f>
        <v>5 .Ingresos Diferidos</v>
      </c>
      <c r="B9" s="58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44377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f>+Índice!D15</f>
        <v>6761.37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8" t="s">
        <v>2</v>
      </c>
      <c r="B16" s="112" t="s">
        <v>13</v>
      </c>
      <c r="C16" s="112" t="s">
        <v>4</v>
      </c>
      <c r="D16" s="112" t="s">
        <v>26</v>
      </c>
      <c r="E16" s="112" t="s">
        <v>5</v>
      </c>
      <c r="F16" s="51" t="s">
        <v>6</v>
      </c>
      <c r="G16" s="120" t="s">
        <v>6</v>
      </c>
      <c r="H16" s="120"/>
      <c r="I16" s="112" t="s">
        <v>7</v>
      </c>
      <c r="J16" s="112" t="s">
        <v>20</v>
      </c>
    </row>
    <row r="17" spans="1:22" ht="13.5" thickBot="1" x14ac:dyDescent="0.25">
      <c r="A17" s="109"/>
      <c r="B17" s="113"/>
      <c r="C17" s="113"/>
      <c r="D17" s="113"/>
      <c r="E17" s="113"/>
      <c r="F17" s="14" t="s">
        <v>8</v>
      </c>
      <c r="G17" s="15" t="s">
        <v>9</v>
      </c>
      <c r="H17" s="15" t="s">
        <v>10</v>
      </c>
      <c r="I17" s="113"/>
      <c r="J17" s="113"/>
    </row>
    <row r="18" spans="1:22" x14ac:dyDescent="0.2">
      <c r="A18" s="16">
        <v>1</v>
      </c>
      <c r="B18" s="74" t="s">
        <v>125</v>
      </c>
      <c r="C18" s="53"/>
      <c r="D18" s="73"/>
      <c r="E18" s="73"/>
      <c r="F18" s="91">
        <v>20686487</v>
      </c>
      <c r="G18" s="91">
        <v>20686487</v>
      </c>
      <c r="H18" s="53"/>
      <c r="I18" s="53"/>
      <c r="J18" s="54"/>
    </row>
    <row r="19" spans="1:22" x14ac:dyDescent="0.2">
      <c r="A19" s="16"/>
      <c r="D19" s="32"/>
      <c r="E19" s="32"/>
      <c r="F19" s="18"/>
      <c r="G19" s="18"/>
    </row>
    <row r="20" spans="1:22" ht="3" customHeight="1" thickBot="1" x14ac:dyDescent="0.25">
      <c r="A20" s="19"/>
      <c r="B20" s="20"/>
      <c r="C20" s="19"/>
      <c r="D20" s="19"/>
      <c r="E20" s="21"/>
      <c r="F20" s="22"/>
      <c r="G20" s="39"/>
      <c r="H20" s="19"/>
      <c r="I20" s="19"/>
      <c r="J20" s="19"/>
    </row>
    <row r="21" spans="1:22" ht="13.5" thickBot="1" x14ac:dyDescent="0.25">
      <c r="E21" s="52" t="s">
        <v>19</v>
      </c>
      <c r="F21" s="27">
        <f>+SUM(F18:F20)</f>
        <v>20686487</v>
      </c>
      <c r="G21" s="40">
        <f>+SUM(G18:G20)</f>
        <v>20686487</v>
      </c>
      <c r="H21" s="57">
        <f>+SUM(H18:H20)</f>
        <v>0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08" t="s">
        <v>2</v>
      </c>
      <c r="B26" s="112" t="s">
        <v>13</v>
      </c>
      <c r="C26" s="112" t="s">
        <v>4</v>
      </c>
      <c r="D26" s="112" t="s">
        <v>26</v>
      </c>
      <c r="E26" s="112" t="s">
        <v>5</v>
      </c>
      <c r="F26" s="51" t="s">
        <v>6</v>
      </c>
      <c r="G26" s="120" t="s">
        <v>6</v>
      </c>
      <c r="H26" s="120"/>
      <c r="I26" s="112" t="s">
        <v>7</v>
      </c>
      <c r="J26" s="112" t="s">
        <v>20</v>
      </c>
    </row>
    <row r="27" spans="1:22" ht="13.5" thickBot="1" x14ac:dyDescent="0.25">
      <c r="A27" s="109"/>
      <c r="B27" s="113"/>
      <c r="C27" s="113"/>
      <c r="D27" s="113"/>
      <c r="E27" s="113"/>
      <c r="F27" s="14" t="s">
        <v>8</v>
      </c>
      <c r="G27" s="15" t="s">
        <v>9</v>
      </c>
      <c r="H27" s="15" t="s">
        <v>10</v>
      </c>
      <c r="I27" s="113"/>
      <c r="J27" s="113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>
        <f>+G29+H29*$C$12</f>
        <v>0</v>
      </c>
    </row>
    <row r="30" spans="1:22" ht="15" hidden="1" x14ac:dyDescent="0.2">
      <c r="A30" s="33" t="s">
        <v>11</v>
      </c>
      <c r="F30" s="18">
        <f>+G30+H30*$C$12</f>
        <v>0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52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10" ht="13.5" thickTop="1" x14ac:dyDescent="0.2">
      <c r="F33" s="18"/>
    </row>
    <row r="34" spans="2:10" x14ac:dyDescent="0.2">
      <c r="F34" s="18"/>
    </row>
    <row r="35" spans="2:10" x14ac:dyDescent="0.2">
      <c r="B35" s="17" t="s">
        <v>44</v>
      </c>
      <c r="F35" s="18"/>
    </row>
    <row r="36" spans="2:10" x14ac:dyDescent="0.2">
      <c r="F36" s="18"/>
    </row>
    <row r="37" spans="2:10" x14ac:dyDescent="0.2">
      <c r="F37" s="18"/>
      <c r="H37" s="118"/>
      <c r="I37" s="118"/>
    </row>
    <row r="38" spans="2:10" x14ac:dyDescent="0.2">
      <c r="F38" s="18"/>
      <c r="H38" s="58" t="s">
        <v>94</v>
      </c>
      <c r="I38" s="58"/>
    </row>
    <row r="39" spans="2:10" x14ac:dyDescent="0.2">
      <c r="F39" s="18"/>
    </row>
    <row r="40" spans="2:10" x14ac:dyDescent="0.2">
      <c r="F40" s="18"/>
    </row>
    <row r="41" spans="2:10" x14ac:dyDescent="0.2">
      <c r="F41" s="18"/>
    </row>
    <row r="42" spans="2:10" x14ac:dyDescent="0.2">
      <c r="F42" s="18"/>
      <c r="I42" s="70"/>
      <c r="J42" s="70"/>
    </row>
    <row r="43" spans="2:10" x14ac:dyDescent="0.2">
      <c r="F43" s="18"/>
      <c r="I43" s="70"/>
      <c r="J43" s="70"/>
    </row>
    <row r="44" spans="2:10" x14ac:dyDescent="0.2">
      <c r="F44" s="18"/>
      <c r="I44" s="70"/>
      <c r="J44" s="70"/>
    </row>
    <row r="45" spans="2:10" x14ac:dyDescent="0.2">
      <c r="F45" s="18"/>
    </row>
    <row r="46" spans="2:10" x14ac:dyDescent="0.2">
      <c r="F46" s="18"/>
    </row>
    <row r="47" spans="2:10" x14ac:dyDescent="0.2">
      <c r="F47" s="18"/>
    </row>
    <row r="48" spans="2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7">
    <mergeCell ref="J16:J17"/>
    <mergeCell ref="G26:H26"/>
    <mergeCell ref="I26:I27"/>
    <mergeCell ref="J26:J27"/>
    <mergeCell ref="E26:E27"/>
    <mergeCell ref="E16:E17"/>
    <mergeCell ref="G16:H16"/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FGlrBOQ2qCsu+XxT7+qDKz8PVnc=</DigestValue>
    </Reference>
    <Reference URI="#idOfficeObject" Type="http://www.w3.org/2000/09/xmldsig#Object">
      <DigestMethod Algorithm="http://www.w3.org/2000/09/xmldsig#sha1"/>
      <DigestValue>NZ7lS41VvxfFU3el1lbvghLabHw=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J/dDtjaYVBCzIO4YaWfY5V2ul8c=</DigestValue>
    </Reference>
  </SignedInfo>
  <SignatureValue>Ekm/DwZOq0WqtUsJr1k/uO9hJs0mLXpdxUKBmEVpcxWyytRB0i42fRTEUtObOTkIGnHemBw4+Do4
sNf6XFbkEsqYn7bEtKUZRqLHehGJEM96rvYwvoJqUOywycUVj/ZYNHzwc5uqsFhLY1ZPctPaU/N/
GqzcmIdYKg9fEqdB2PH0gNEfuC3YVbpdlsYrSBLbAjGY94vC3ssuxzUTD7R+s8SqAE+eA60fPuiW
hLZHJNQIKaJld6179JgPY+vCj/WD40lve4bYdIJU6565bwFryf5bBvV4hMRr0RWpJlCXY+s9RdPE
IDdaCiU1IhRGo+jqXFc9V2Y6X0+DJVig5Iqg1A==</SignatureValue>
  <KeyInfo>
    <X509Data>
      <X509Certificate>MIIIJzCCBg+gAwIBAgITXAAAG7uo3rWUMmfl9gAAAAAbuzANBgkqhkiG9w0BAQsFADBXMRcwFQYD
VQQFEw5SVUMgODAwODA2MTAtNzEVMBMGA1UEChMMQ09ERTEwMCBTLkEuMQswCQYDVQQGEwJQWTEY
MBYGA1UEAxMPQ0EtQ09ERTEwMCBTLkEuMB4XDTE5MTAyNTE5NDkyM1oXDTIxMTAyNTE5NDkyM1ow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AQDb5fbG5NXIhPkGiCu9tONjk/CyoaTjV9GSenqHxvIeeUT1k71Tnls0VfPQDjZfJodQ2L6oDi1r
eTb4GmQtPRgcKjQAmsI7eT0IUnl1Xmm68hZGbp7iHocyOrtVjfQiR5+5B4PopsLUW1WN1mc2EI5W
ZMCfwBhIUy4oi0OcOVfAD2FlfW52OtKUsN96RG5gAcTU3dULX1/AxaDbldUuZhw261/ArsJZ9Zza
GzRlSLYFKCvBc6ChhJmRyRy6S1cmqFHkpfyPcR90bNiPlKwcoa9bkep/tKNrNewCCE87QTO8XUjc
OhHqzlvm+Y9b2weXiez+n32X+UVcKlxxQnmfpwkDAgMBAAGjggN9MIIDeTAOBgNVHQ8BAf8EBAMC
BeAwDAYDVR0TAQH/BAIwADAgBgNVHSUBAf8EFjAUBggrBgEFBQcDAgYIKwYBBQUHAwQwHQYDVR0O
BBYEFA2AJPPX+LwBztWp8NOntnwyr9PdMB8GA1UdIwQYMBaAFCf22jsLf5P4WRLQFapCz7KWlj1F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E1RKQVJBQEJJT1RFQy5DT00uUFkwDQYJKoZIhvcNAQELBQADggIBACrnxJoO1Ro6a76e3U0kKlzR
MtIhBsXrRTuA/vFxSOpV+AEZaPc5CDRdY65rGqcLMzZct8OYC+49Gpfhx3/qA7MTSWgODWoQiCLl
9LXW57FalcTwv9C6Edh0vEVU3MMuKE90kyq2LIMkLYZxukwdNBilb87qxe5TVYHLJKj+xphrheUH
NTm8Yl+AJfEqTuQ6SORSKHHp9EmYZ0qpfYpQISWvW+Expz8I+FziOURxC9/XwUrB0+6vBmA8VDuz
O9albR1fN1l1daU0LkyrLdL57Zu9wZGpJEgGggykHFiIY2/bMpe6344cHPrsgy6smpquVDU8CIaf
Tnv7sAtcTeMvjVz+4zC+798Z+0D/pGOuBwP8aENewL6OIwyYiQ9LiSxP1TfB9t6O+SAVc9xS4ypu
iV/akbd2DoEOrqzKHflRynm83qd8vEGEP9e5PREyCu27RK3sZT6ktIOdUd0q2ZbhqRgA+ME/eSb9
/RRsi7NV172fX6hGx3w2b/0STjNnD9IquGOej56B+/Z3v2lZPNXc5/qqYEdIPRsKpgI7YOYP2FpJ
hTyibxpTGM6A64R9OAGEgrgPoVsscZLEZr/xlN611cOx3xHt3IX/b/ZwD+Zr8UB40pLXGjfXwBMk
kQRYXz4twxX3Qh/hCcDRlJT7OEk4xfXvVr5KGm3+ar3fay52PQHx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zlnr1Kl7vCqINuA67yZVeAtAlY8=</DigestValue>
      </Reference>
      <Reference URI="/xl/worksheets/sheet6.xml?ContentType=application/vnd.openxmlformats-officedocument.spreadsheetml.worksheet+xml">
        <DigestMethod Algorithm="http://www.w3.org/2000/09/xmldsig#sha1"/>
        <DigestValue>+SWDIFvesf+nNmotsy9pE4ISasw=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Gu3FeorfmTBswsOLrVib9xLp85o=</DigestValue>
      </Reference>
      <Reference URI="/xl/sharedStrings.xml?ContentType=application/vnd.openxmlformats-officedocument.spreadsheetml.sharedStrings+xml">
        <DigestMethod Algorithm="http://www.w3.org/2000/09/xmldsig#sha1"/>
        <DigestValue>017lwqHRQ0PGAxX8k+Gf5yRbevs=</DigestValue>
      </Reference>
      <Reference URI="/xl/drawings/drawing1.xml?ContentType=application/vnd.openxmlformats-officedocument.drawing+xml">
        <DigestMethod Algorithm="http://www.w3.org/2000/09/xmldsig#sha1"/>
        <DigestValue>WBpTlLgM9a56klBs7WZHQoL1MsQ=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zlnr1Kl7vCqINuA67yZVeAtAlY8=</DigestValue>
      </Reference>
      <Reference URI="/xl/worksheets/sheet5.xml?ContentType=application/vnd.openxmlformats-officedocument.spreadsheetml.worksheet+xml">
        <DigestMethod Algorithm="http://www.w3.org/2000/09/xmldsig#sha1"/>
        <DigestValue>IDbCT7aQZeQo/S2WSRX953Wq9U0=</DigestValue>
      </Reference>
      <Reference URI="/xl/media/image3.png?ContentType=image/png">
        <DigestMethod Algorithm="http://www.w3.org/2000/09/xmldsig#sha1"/>
        <DigestValue>4AyPizACnTM/PivAvrrzdI0XG4w=</DigestValue>
      </Reference>
      <Reference URI="/xl/drawings/drawing3.xml?ContentType=application/vnd.openxmlformats-officedocument.drawing+xml">
        <DigestMethod Algorithm="http://www.w3.org/2000/09/xmldsig#sha1"/>
        <DigestValue>j6xaD5KvN3VXB8thOrVSomyGF6s=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3VfSTS42iy3vyNU0HWZYAmHP7dM=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calcChain.xml?ContentType=application/vnd.openxmlformats-officedocument.spreadsheetml.calcChain+xml">
        <DigestMethod Algorithm="http://www.w3.org/2000/09/xmldsig#sha1"/>
        <DigestValue>GuieNxvfKAyWfyFBe0pScQysTKY=</DigestValue>
      </Reference>
      <Reference URI="/xl/drawings/drawing4.xml?ContentType=application/vnd.openxmlformats-officedocument.drawing+xml">
        <DigestMethod Algorithm="http://www.w3.org/2000/09/xmldsig#sha1"/>
        <DigestValue>UKLmbK0iOg0VunpSRdIapw9bCqE=</DigestValue>
      </Reference>
      <Reference URI="/xl/drawings/drawing2.xml?ContentType=application/vnd.openxmlformats-officedocument.drawing+xml">
        <DigestMethod Algorithm="http://www.w3.org/2000/09/xmldsig#sha1"/>
        <DigestValue>TkiLzySCqYhXa4taxEGj19+ORyQ=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worksheets/sheet3.xml?ContentType=application/vnd.openxmlformats-officedocument.spreadsheetml.worksheet+xml">
        <DigestMethod Algorithm="http://www.w3.org/2000/09/xmldsig#sha1"/>
        <DigestValue>5K1OWgyB/eZGdGdfsjFgIKHsSOk=</DigestValue>
      </Reference>
      <Reference URI="/xl/worksheets/sheet2.xml?ContentType=application/vnd.openxmlformats-officedocument.spreadsheetml.worksheet+xml">
        <DigestMethod Algorithm="http://www.w3.org/2000/09/xmldsig#sha1"/>
        <DigestValue>rNPC3/vUg0qjjxEFu9zqYK0EzzY=</DigestValue>
      </Reference>
      <Reference URI="/xl/worksheets/sheet4.xml?ContentType=application/vnd.openxmlformats-officedocument.spreadsheetml.worksheet+xml">
        <DigestMethod Algorithm="http://www.w3.org/2000/09/xmldsig#sha1"/>
        <DigestValue>LYP6xI5Idn16KoNviFgCbTfxfm4=</DigestValue>
      </Reference>
      <Reference URI="/xl/workbook.xml?ContentType=application/vnd.openxmlformats-officedocument.spreadsheetml.sheet.main+xml">
        <DigestMethod Algorithm="http://www.w3.org/2000/09/xmldsig#sha1"/>
        <DigestValue>r5+hNzfJ5QE+jSQhnJmNDW/8wD8=</DigestValue>
      </Reference>
      <Reference URI="/xl/drawings/drawing6.xml?ContentType=application/vnd.openxmlformats-officedocument.drawing+xml">
        <DigestMethod Algorithm="http://www.w3.org/2000/09/xmldsig#sha1"/>
        <DigestValue>az5Aio7lzapHp851+n7+VLJ6LWM=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drawings/drawing5.xml?ContentType=application/vnd.openxmlformats-officedocument.drawing+xml">
        <DigestMethod Algorithm="http://www.w3.org/2000/09/xmldsig#sha1"/>
        <DigestValue>3zohboDWIWXBrdUtCLcz8s2qfG0=</DigestValue>
      </Reference>
      <Reference URI="/xl/worksheets/sheet1.xml?ContentType=application/vnd.openxmlformats-officedocument.spreadsheetml.worksheet+xml">
        <DigestMethod Algorithm="http://www.w3.org/2000/09/xmldsig#sha1"/>
        <DigestValue>YquUIn0/iXJfI8AFphdbehOgzw0=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2021-09-22T19:13:58Z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2021-09-22T19:13:58Z</xd:SigningTime>
          <xd:SigningCertificate>
            <xd:Cert>
              <xd:CertDigest>
                <DigestMethod Algorithm="http://www.w3.org/2000/09/xmldsig#sha1"/>
                <DigestValue>MGggONkPzEslyIxIDOIMKjvVKfM=</DigestValue>
              </xd:CertDigest>
              <xd:IssuerSerial>
                <X509IssuerName>SERIALNUMBER=RUC 80080610-7, O=CODE100 S.A., C=PY, CN=CA-CODE100 S.A.</X509IssuerName>
                <X509SerialNumber>2051668595128357817421464897211449114999397307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A75CDC-067B-4DAF-B1D9-D599A1A3BCFC}">
  <ds:schemaRefs>
    <ds:schemaRef ds:uri="http://purl.org/dc/elements/1.1/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2020-07-13T20:56:45Z</cp:lastPrinted>
  <dcterms:created xsi:type="dcterms:W3CDTF">2006-11-30T13:09:28Z</dcterms:created>
  <dcterms:modified xsi:type="dcterms:W3CDTF">2021-09-22T19:13:57Z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